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rzet\przetargi\ZAM PUB\ZAKUPY_Z_DZIEDZINY_NAUKI_2026\ZDN_5_2026_Odczynniki_chemiczne_laboratoryjne_wyroby_lab\5_Formularze_cenowe_Załącznik_Nr_2_do_Specyfikacji\"/>
    </mc:Choice>
  </mc:AlternateContent>
  <xr:revisionPtr revIDLastSave="0" documentId="13_ncr:1_{657AF883-806E-472C-8FDD-6D3EA0C6637F}" xr6:coauthVersionLast="47" xr6:coauthVersionMax="47" xr10:uidLastSave="{00000000-0000-0000-0000-000000000000}"/>
  <bookViews>
    <workbookView xWindow="-120" yWindow="-120" windowWidth="29040" windowHeight="15720" xr2:uid="{E064572A-5AB3-466A-BCCD-F03260D906BF}"/>
  </bookViews>
  <sheets>
    <sheet name="Część I" sheetId="1" r:id="rId1"/>
  </sheets>
  <definedNames>
    <definedName name="_xlnm.Print_Area" localSheetId="0">'Część I'!$A$1:$I$190</definedName>
    <definedName name="_xlnm.Print_Titles" localSheetId="0">'Część I'!$1:$3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5" i="1" l="1"/>
  <c r="I185" i="1" s="1"/>
  <c r="G184" i="1"/>
  <c r="I184" i="1" s="1"/>
  <c r="G183" i="1"/>
  <c r="G180" i="1"/>
  <c r="G176" i="1"/>
  <c r="I176" i="1" s="1"/>
  <c r="G175" i="1"/>
  <c r="I175" i="1" s="1"/>
  <c r="G174" i="1"/>
  <c r="I174" i="1" s="1"/>
  <c r="G173" i="1"/>
  <c r="I173" i="1" s="1"/>
  <c r="G169" i="1"/>
  <c r="I169" i="1" s="1"/>
  <c r="G168" i="1"/>
  <c r="I168" i="1" s="1"/>
  <c r="G167" i="1"/>
  <c r="I167" i="1" s="1"/>
  <c r="G166" i="1"/>
  <c r="I166" i="1" s="1"/>
  <c r="G163" i="1"/>
  <c r="G159" i="1"/>
  <c r="G158" i="1"/>
  <c r="I158" i="1" s="1"/>
  <c r="G154" i="1"/>
  <c r="I154" i="1" s="1"/>
  <c r="G153" i="1"/>
  <c r="G150" i="1"/>
  <c r="G147" i="1"/>
  <c r="G143" i="1"/>
  <c r="I143" i="1" s="1"/>
  <c r="G142" i="1"/>
  <c r="G138" i="1"/>
  <c r="I138" i="1" s="1"/>
  <c r="G137" i="1"/>
  <c r="I137" i="1" s="1"/>
  <c r="G136" i="1"/>
  <c r="I136" i="1" s="1"/>
  <c r="G132" i="1"/>
  <c r="G129" i="1"/>
  <c r="I170" i="1" l="1"/>
  <c r="G186" i="1"/>
  <c r="I177" i="1"/>
  <c r="G139" i="1"/>
  <c r="G160" i="1"/>
  <c r="G144" i="1"/>
  <c r="G155" i="1"/>
  <c r="I139" i="1"/>
  <c r="G170" i="1"/>
  <c r="I147" i="1"/>
  <c r="I153" i="1"/>
  <c r="I155" i="1" s="1"/>
  <c r="I159" i="1"/>
  <c r="I160" i="1" s="1"/>
  <c r="I183" i="1"/>
  <c r="I186" i="1" s="1"/>
  <c r="G177" i="1"/>
  <c r="I142" i="1"/>
  <c r="I144" i="1" s="1"/>
  <c r="I150" i="1"/>
  <c r="I163" i="1"/>
  <c r="I180" i="1"/>
  <c r="G125" i="1"/>
  <c r="G124" i="1"/>
  <c r="G121" i="1"/>
  <c r="G117" i="1"/>
  <c r="I117" i="1" s="1"/>
  <c r="G116" i="1"/>
  <c r="G113" i="1"/>
  <c r="G8" i="1" l="1"/>
  <c r="G7" i="1"/>
  <c r="G6" i="1"/>
  <c r="G109" i="1"/>
  <c r="I109" i="1" s="1"/>
  <c r="G108" i="1"/>
  <c r="I108" i="1" s="1"/>
  <c r="G107" i="1"/>
  <c r="I107" i="1" s="1"/>
  <c r="G106" i="1"/>
  <c r="I106" i="1" s="1"/>
  <c r="G105" i="1"/>
  <c r="I105" i="1" s="1"/>
  <c r="G104" i="1"/>
  <c r="I104" i="1" s="1"/>
  <c r="G103" i="1"/>
  <c r="G68" i="1"/>
  <c r="G99" i="1"/>
  <c r="I99" i="1" s="1"/>
  <c r="G98" i="1"/>
  <c r="I98" i="1" s="1"/>
  <c r="G97" i="1"/>
  <c r="I97" i="1" s="1"/>
  <c r="G96" i="1"/>
  <c r="I96" i="1" s="1"/>
  <c r="G95" i="1"/>
  <c r="I95" i="1" s="1"/>
  <c r="G94" i="1"/>
  <c r="I94" i="1" s="1"/>
  <c r="G93" i="1"/>
  <c r="I93" i="1" s="1"/>
  <c r="G92" i="1"/>
  <c r="I92" i="1" s="1"/>
  <c r="G91" i="1"/>
  <c r="I91" i="1" s="1"/>
  <c r="G90" i="1"/>
  <c r="I90" i="1" s="1"/>
  <c r="G89" i="1"/>
  <c r="I89" i="1" s="1"/>
  <c r="G88" i="1"/>
  <c r="I88" i="1" s="1"/>
  <c r="G87" i="1"/>
  <c r="I87" i="1" s="1"/>
  <c r="G86" i="1"/>
  <c r="I86" i="1" s="1"/>
  <c r="G85" i="1"/>
  <c r="I85" i="1" s="1"/>
  <c r="G84" i="1"/>
  <c r="I84" i="1" s="1"/>
  <c r="G83" i="1"/>
  <c r="I83" i="1" s="1"/>
  <c r="G82" i="1"/>
  <c r="I82" i="1" s="1"/>
  <c r="G81" i="1"/>
  <c r="I81" i="1" s="1"/>
  <c r="G80" i="1"/>
  <c r="I80" i="1" s="1"/>
  <c r="G79" i="1"/>
  <c r="I79" i="1" s="1"/>
  <c r="G78" i="1"/>
  <c r="I78" i="1" s="1"/>
  <c r="G77" i="1"/>
  <c r="I77" i="1" s="1"/>
  <c r="G76" i="1"/>
  <c r="I76" i="1" s="1"/>
  <c r="G75" i="1"/>
  <c r="I75" i="1" s="1"/>
  <c r="G74" i="1"/>
  <c r="I74" i="1" s="1"/>
  <c r="G73" i="1"/>
  <c r="I73" i="1" s="1"/>
  <c r="G72" i="1"/>
  <c r="I72" i="1" s="1"/>
  <c r="G71" i="1"/>
  <c r="I71" i="1" s="1"/>
  <c r="G70" i="1"/>
  <c r="I70" i="1" s="1"/>
  <c r="G69" i="1"/>
  <c r="I69" i="1" s="1"/>
  <c r="G67" i="1"/>
  <c r="G63" i="1"/>
  <c r="I63" i="1" s="1"/>
  <c r="G62" i="1"/>
  <c r="I62" i="1" s="1"/>
  <c r="G61" i="1"/>
  <c r="I61" i="1" s="1"/>
  <c r="G60" i="1"/>
  <c r="I60" i="1" s="1"/>
  <c r="G59" i="1"/>
  <c r="I59" i="1" s="1"/>
  <c r="G58" i="1"/>
  <c r="I58" i="1" s="1"/>
  <c r="G57" i="1"/>
  <c r="I57" i="1" s="1"/>
  <c r="G56" i="1"/>
  <c r="I56" i="1" s="1"/>
  <c r="G55" i="1"/>
  <c r="G51" i="1"/>
  <c r="I51" i="1" s="1"/>
  <c r="G50" i="1"/>
  <c r="I50" i="1" s="1"/>
  <c r="G49" i="1"/>
  <c r="I49" i="1" s="1"/>
  <c r="G48" i="1"/>
  <c r="I48" i="1" s="1"/>
  <c r="G47" i="1"/>
  <c r="I47" i="1" s="1"/>
  <c r="G46" i="1"/>
  <c r="I46" i="1" s="1"/>
  <c r="G45" i="1"/>
  <c r="G41" i="1"/>
  <c r="G40" i="1"/>
  <c r="G39" i="1"/>
  <c r="G35" i="1"/>
  <c r="G34" i="1"/>
  <c r="G32" i="1"/>
  <c r="I32" i="1" s="1"/>
  <c r="G31" i="1"/>
  <c r="I31" i="1" s="1"/>
  <c r="G30" i="1"/>
  <c r="G29" i="1"/>
  <c r="G26" i="1"/>
  <c r="G22" i="1"/>
  <c r="I22" i="1" s="1"/>
  <c r="G21" i="1"/>
  <c r="I21" i="1" s="1"/>
  <c r="G20" i="1"/>
  <c r="I20" i="1" s="1"/>
  <c r="G19" i="1"/>
  <c r="I19" i="1" s="1"/>
  <c r="G18" i="1"/>
  <c r="G17" i="1"/>
  <c r="G16" i="1"/>
  <c r="G15" i="1"/>
  <c r="G12" i="1"/>
  <c r="I7" i="1" l="1"/>
  <c r="I129" i="1"/>
  <c r="I125" i="1"/>
  <c r="G126" i="1" l="1"/>
  <c r="I132" i="1"/>
  <c r="I124" i="1"/>
  <c r="I126" i="1" s="1"/>
  <c r="G118" i="1" l="1"/>
  <c r="I67" i="1"/>
  <c r="I45" i="1"/>
  <c r="I41" i="1"/>
  <c r="I40" i="1"/>
  <c r="I35" i="1"/>
  <c r="I34" i="1"/>
  <c r="I33" i="1"/>
  <c r="I30" i="1"/>
  <c r="I26" i="1"/>
  <c r="G110" i="1" l="1"/>
  <c r="I113" i="1"/>
  <c r="I121" i="1"/>
  <c r="I116" i="1"/>
  <c r="I118" i="1" s="1"/>
  <c r="G64" i="1"/>
  <c r="G52" i="1"/>
  <c r="I55" i="1"/>
  <c r="I64" i="1" s="1"/>
  <c r="I103" i="1"/>
  <c r="I110" i="1" s="1"/>
  <c r="I52" i="1"/>
  <c r="G36" i="1"/>
  <c r="G42" i="1"/>
  <c r="I39" i="1"/>
  <c r="I42" i="1" s="1"/>
  <c r="I29" i="1"/>
  <c r="I36" i="1" s="1"/>
  <c r="I8" i="1" l="1"/>
  <c r="I12" i="1"/>
  <c r="I15" i="1"/>
  <c r="I16" i="1"/>
  <c r="I17" i="1"/>
  <c r="I18" i="1"/>
  <c r="I6" i="1" l="1"/>
  <c r="I9" i="1" s="1"/>
  <c r="G9" i="1"/>
  <c r="I23" i="1"/>
  <c r="G23" i="1"/>
  <c r="G100" i="1" l="1"/>
  <c r="I68" i="1"/>
  <c r="I100" i="1" s="1"/>
</calcChain>
</file>

<file path=xl/sharedStrings.xml><?xml version="1.0" encoding="utf-8"?>
<sst xmlns="http://schemas.openxmlformats.org/spreadsheetml/2006/main" count="400" uniqueCount="197">
  <si>
    <t>L.p.</t>
  </si>
  <si>
    <t>Przedmiot zamówienia</t>
  </si>
  <si>
    <t xml:space="preserve">Zamawiana ilość                                  </t>
  </si>
  <si>
    <t xml:space="preserve">Stawka VAT </t>
  </si>
  <si>
    <t>A</t>
  </si>
  <si>
    <t>B</t>
  </si>
  <si>
    <t>C</t>
  </si>
  <si>
    <t>D</t>
  </si>
  <si>
    <t>E</t>
  </si>
  <si>
    <t>Jedn.  miary</t>
  </si>
  <si>
    <t>Cena netto                                        w PLN łącznie</t>
  </si>
  <si>
    <t>Cena brutto                                                              /z VAT/ w PLN łącznie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</si>
  <si>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</si>
  <si>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</si>
  <si>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</si>
  <si>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</si>
  <si>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</si>
  <si>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</si>
  <si>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</si>
  <si>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</si>
  <si>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</si>
  <si>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</si>
  <si>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</si>
  <si>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</si>
  <si>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</si>
  <si>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</si>
  <si>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</si>
  <si>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</si>
  <si>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</si>
  <si>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</si>
  <si>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</si>
  <si>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</si>
  <si>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RAZEM</t>
  </si>
  <si>
    <t>Cena jedn.             netto w PLN</t>
  </si>
  <si>
    <t>WYDZIAŁ BIOTECHNOLOGII I NAUK O ŻYWNOŚCI INSTYTUT BIOTECHNOLOGII MOLEKULARNEJ I PRZEMYSŁOWEJ</t>
  </si>
  <si>
    <t>op.</t>
  </si>
  <si>
    <t>21.</t>
  </si>
  <si>
    <t>22.</t>
  </si>
  <si>
    <t>23.</t>
  </si>
  <si>
    <t>Pakiet Nr 1 - Odczynniki chemiczne podstawowe</t>
  </si>
  <si>
    <t>Test enzymatyczny GOD/POD, do oznaczania zaw. glukozy w próbach biol., limit detekcji do 0,08mmol/l, liniowość pomiaru co najmniej 50mmol/l, pomiar fotometryczny w zakresie 490-550nm, dla 400 oznaczeń wg opisu Producenta przy min. objętości mieszaniny reakcyjnej 1ml, (op. - 4x100ml)</t>
  </si>
  <si>
    <t xml:space="preserve">op. </t>
  </si>
  <si>
    <t xml:space="preserve">Medium autoindukcyjne TB (AIM-TB Broth base including Trace elements) (6 kg) </t>
  </si>
  <si>
    <t>Pożywka LB w proszku (1 kg)</t>
  </si>
  <si>
    <t>dCTP, roztwór 100 mM, czystość  &gt;99% (potwierdzona HPLC), wolne od ludzkiego i E. coli DNA, wysoko stabilne</t>
  </si>
  <si>
    <t>dGTP, roztwór 100 mM, czystość  &gt;99% (potwierdzona HPLC), wolne od ludzkiego i E. coli DNA, wysoko stabilne</t>
  </si>
  <si>
    <t>Enzym restrykcyjny DpnI z tzw. grupy Fast Digest, kompatybilne z pozostałymi enzymami z grupy Fast Digest (szybko trawi DNA, działa w uniwersalnym buforze), 100 reakcji</t>
  </si>
  <si>
    <t>10x Tris/Glycine/SDS running Buffer, 1L</t>
  </si>
  <si>
    <t>Precision Plus Protein™ Unstained Protein Standards (10-250 kDa zawierający trzy prażki referncyjne 25, 50, 75 kDa)</t>
  </si>
  <si>
    <t>TGX FastCast Acrylamide Kit, 12%, zestaw odczynników do przygotowania żeli SDS-PAGE obejmujący roztwory akrylamidu i bufory</t>
  </si>
  <si>
    <t>Żele do SDS-PAGE, o stężeniu gradientowym poliakrylamidu 4–20%, 8.6 × 6.7 cm (W × L), do użytku z Mini-PROTEAN Electrophoresis Cells (10 szt. w op.)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</si>
  <si>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</si>
  <si>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</si>
  <si>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</si>
  <si>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</si>
  <si>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</si>
  <si>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</si>
  <si>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</si>
  <si>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</si>
  <si>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</si>
  <si>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</si>
  <si>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Pożywka Czapek dox w proszku (0,5 kg)</t>
  </si>
  <si>
    <t xml:space="preserve">Pożywka NB w proszku (1 kg) </t>
  </si>
  <si>
    <t>Buffered Peptone Water, pożywka sypka (500 g)</t>
  </si>
  <si>
    <t>Potato Dextrose Broth, pożywka sypka (500 g)</t>
  </si>
  <si>
    <t>CASEIN, ACID HYDROLYSATE (CASAMINO ACIDS), opakowanie 500 g</t>
  </si>
  <si>
    <t>Trypton (hydrolizat kazeiny, trawienie enzymatyczne) [91079-40-2], opakowanie 500g</t>
  </si>
  <si>
    <t xml:space="preserve">Ekstrakt drożdżowy (składnik) do mikrobiologii, opakowanie 500g	</t>
  </si>
  <si>
    <t>Proteinaza K roztwór, opakowanie 5 x 1 ml</t>
  </si>
  <si>
    <t xml:space="preserve">Woda wolna od nukleaz,  opakowanie 100 ml	</t>
  </si>
  <si>
    <t>Plant &amp; Fungi DNA Purification Kit, 1 opakowanie (50 izolacji)</t>
  </si>
  <si>
    <t>Bacterial &amp; Yeast Genomic DNA Purification Kit, 1 opakowanie (50 izolacji)</t>
  </si>
  <si>
    <t>Chloroform/isoamyl alcohol 24:1(v/v), for molecular biology, DNAse, RNAse and Protease free</t>
  </si>
  <si>
    <t>Fenol / chloroform / alkohol izoamylowy (25: 24: 1), stabilizowany, do biologii molekularnej, wolny od DNAzy, RNAzy i proteaz, pH 7,8-8,2 [136112-00-0] 1 opakowanie, 500 ml</t>
  </si>
  <si>
    <t xml:space="preserve">RNase-free water (DEPC treated), opakowanie 5 x 1,5 ml	</t>
  </si>
  <si>
    <t>2x Laemmli Sample Buffer, 30 ml, do SDS-PAGE</t>
  </si>
  <si>
    <t>4x Laemmli Sample Buffer, 10 ml, do SDS-PAGE</t>
  </si>
  <si>
    <t>QC Colloidal Coomassie Stain, 1L, gotowy do użytku i bezpieczny roztwór Coomassie G-250 do barwienia żeli SDS-PAGE</t>
  </si>
  <si>
    <t>Kwas octowy lodowaty r-r 99,5% CZDA, #CAS 64-19-7, opakowanie 1 l</t>
  </si>
  <si>
    <t>Acetonitryl CZDA, #CAS 75-05-8, opakowanie 2.5 l</t>
  </si>
  <si>
    <t>Dichlorometan (chlorek metylenu) CZDA, #CAS 75-09-2, opakowanie 2,5 l</t>
  </si>
  <si>
    <t>Etylowy alkohol 99,8% CZDA, #CAS 64-17-5, opakowanie 2,5 l</t>
  </si>
  <si>
    <t xml:space="preserve">n-Heksan 95%, #CAS 110-54-3, opakowanie 2,5 l </t>
  </si>
  <si>
    <t xml:space="preserve">Aceton CZDA [67-64-1], opakowanie 2,5 l </t>
  </si>
  <si>
    <t>Metanol CZDA, #CAS 67-56-1, Opakowanie 2,5 l</t>
  </si>
  <si>
    <t>Etylu octan CZDA [141-78-6], opakowanie 2,5 l</t>
  </si>
  <si>
    <t>Chloroform CZDA [67-66-3], opakowanie 2,5 l</t>
  </si>
  <si>
    <t>Kwas linolowy, &gt;90,0%, #CAS 60-33-3, opakowanie 25 g</t>
  </si>
  <si>
    <t>Tiocyjanian amonu, #CAS 1762-95-4, opakowanie 250 g</t>
  </si>
  <si>
    <t>Kwas pikrynowy r-r wodny CZDA, #CAS 88-89-1, opakowanie 250 ml</t>
  </si>
  <si>
    <t>Tlenek manganu (IV), 99,9%, #CAS 1313-13-9, opakowanie 25 g</t>
  </si>
  <si>
    <t>Bromotymolowy błękit, #CAS 76-59-5, opakowanie 10 g</t>
  </si>
  <si>
    <t>Ortofosforan wapnia, #CAS 7758-87-4, opakowanie 1 kg</t>
  </si>
  <si>
    <t>Pirydoksyny chlorowodorek, #CAS 58-56-0, opakowanie 25 g</t>
  </si>
  <si>
    <t>Sodu cytrynian, bezwodny, #CAS 68-04-2, opakowanie 250 g</t>
  </si>
  <si>
    <t>Amonu azotan, CZ, #CAS 6484-52-2, opakowanie 1 kg</t>
  </si>
  <si>
    <t>Kwas 5-sulfosalicylowy 2hydrat CZ, #CAS 5965-83-3, opakowanie 250 g</t>
  </si>
  <si>
    <t>Czerwień fenolowa, #CAS 143-74-8, opakowanie 5 g</t>
  </si>
  <si>
    <t>Ninhydryna, 99%, #CAS 485-47-2, opakowanie 10 g</t>
  </si>
  <si>
    <t>Ortowanadian sodu, 99%, #CAS 13721-39-6, opakowanie 25g.</t>
  </si>
  <si>
    <t>S-adenozylo-L-homocysteina 98%, #CAS 979-92-0, opakowanie 50mg</t>
  </si>
  <si>
    <t>S-adenozylometionina chydrochlorek, min.75% #CAS 86867-01-8, opakowanie 250mg</t>
  </si>
  <si>
    <t>Bromek heksadecylotrimetyloamonu, 99+%, #CAS 57-09-0, opakowanie 100 g</t>
  </si>
  <si>
    <t>Krzemian magnezu, #CAS 1343-88-0, opakowanie 250 g</t>
  </si>
  <si>
    <t>Sodu tiosiarczan bezwodny CZDA, #CAS 7772-98-7, opakowanie 100 g</t>
  </si>
  <si>
    <t>Chlorek baru bezwodny CZDA, #CAS 10361-37-2, opakowanie 100 g</t>
  </si>
  <si>
    <t>Miedzi (II) octan bezwodny CZDA, #CAS 142-71-2, opakowanie 100 g</t>
  </si>
  <si>
    <t>Cynku tlenek CZDA, #CAS 1314-13-2, opakowanie 100 g</t>
  </si>
  <si>
    <t>Tween 80 (= monooleinian polioksyetylenosorbitanu) [9005-65-6], opakowanie 500 g</t>
  </si>
  <si>
    <t>Sodu chlorek CZDA [7647-14-5], opakowanie 1 kg</t>
  </si>
  <si>
    <t xml:space="preserve">KWAS CYTRYNOWY cz.d.a. [5949-29-1], opakowanie 1 kg </t>
  </si>
  <si>
    <t xml:space="preserve">Błękit metylenowy bm [61-73-4], opakowanie 50 g </t>
  </si>
  <si>
    <t xml:space="preserve">Bromek cetylodimetyloetyloamoniowy [124-03-8], opakowanie 100g </t>
  </si>
  <si>
    <t>Kwas octowy lodowaty r-r 99,5% CZDA [64-19-7]	, opakowanie 1 l</t>
  </si>
  <si>
    <t xml:space="preserve">Kwas siarkowy min. 95% CZDA [7664-93-9], opakowanie 1 l </t>
  </si>
  <si>
    <t>Spermidine trihydrochloride, min 99%, CAS 334-50-9, op. 5g</t>
  </si>
  <si>
    <t>Putrescine dihydrochloride, 98%, CAS 333-93-7, op. 25g</t>
  </si>
  <si>
    <t>Spermina tetrahydrochlorek min 95%, CAS 306-67-2, op. 25g</t>
  </si>
  <si>
    <t>Mrówczan magnezu dihydrat, 98%, CAS 6150-82-9, 100g</t>
  </si>
  <si>
    <t xml:space="preserve">Płyn Lugola do barwienia metodą Grama, opakowanie 1 l </t>
  </si>
  <si>
    <t>Antron, #CAS 90-44-8, opakowanie 25 g</t>
  </si>
  <si>
    <t xml:space="preserve">Olejek imersyjny do mikroskopii, opakowanie 10 ml </t>
  </si>
  <si>
    <t xml:space="preserve">Odczynnik Folina i Ciocalteau, opakowanie 500ml </t>
  </si>
  <si>
    <t xml:space="preserve">4-Nitrophenyl dodecanoate, 1956-11-2, opakowanie 5 g </t>
  </si>
  <si>
    <t xml:space="preserve">Skrobia rozpuszczalna CZDA [9005-84-9], opakowanie 1 kg </t>
  </si>
  <si>
    <t>Defibrinated Sheep Blood, opakowanie 25 ml</t>
  </si>
  <si>
    <t>Glikol propylenowy, 99% [57-55-6], opakowanie 5 l</t>
  </si>
  <si>
    <t xml:space="preserve">Tryple TM Express (1X) bez czerwieni fenolowej, sterylne, do hodowli komórek, nie toksyczne dla komórek (nie uszkadza), możliwość przechowywania w temperaturze pokojowej, stabilne, zamiennik trypsyny, bez składników pochodzenia zwierzęcego, gotowe do użycia, (op.-500 ml) </t>
  </si>
  <si>
    <t xml:space="preserve">Fenol:Chloroform:Alkohol izoamylowy (25:24:1), pH 8 - pH 8,5; odpowiedni do biologii molekularnej, opakowanie 100ml </t>
  </si>
  <si>
    <t xml:space="preserve">op </t>
  </si>
  <si>
    <t xml:space="preserve">Chloroform / alkohol izoamylowy 24: 1, dla biologii molekularnej, wolny od DNAzy, RNAzy i proteaz, opakowanie 500 ml </t>
  </si>
  <si>
    <t>Zestaw testowy Qubit dsDNA o szerokim zakresie (Broad Range, BR), charakteryzujące się wysoką selektywnością względem dsDNA w stosunku do RNA (op. 100 testów)</t>
  </si>
  <si>
    <t>Proteinaza K, op. 1ml</t>
  </si>
  <si>
    <t>RNaza I,  op. 10 000 U</t>
  </si>
  <si>
    <t>op</t>
  </si>
  <si>
    <t>Końcówki do pipiet automatycznych kompatybilne z pipetami ThermoScientific ClipTip o pojemntości od 1 ul do 20 ul, niesterylne, wolne od RNaz, DNaz, DNA, inhibitorów PCR, ATP i zanieczyszczeń endotoksynami, autoklawowalne w temperaturze 121°C (2 ata) przez 20 minut, różowe wkłady (wieża) do napełniania pudełek, (op. 10 x 96 = 960 końcówek)</t>
  </si>
  <si>
    <t>Końcówki do pipiet automatycznych kompatybilne z pipetami ThermoScientific ClipTip o pojemntości od 20 ul do 200 ul, niesterylne, wolne od RNaz, DNaz, DNA, inhibitorów PCR, ATP i zanieczyszczeń endotoksynami, autoklawowalne w temperaturze 121°C (2 ata) przez 20 minut, pomarańczowe wkłady (wieża) do napełniania pudełek, (op. 10 x 96 = 960 końcówek)</t>
  </si>
  <si>
    <t>Końcówki do pipiet automatycznych kompatybilne z pipetami ThermoScientific ClipTip o pojemntości od 30 ul do 1000 ul, niesterylne, wolne od RNaz, DNaz, DNA, inhibitorów PCR, ATP i zanieczyszczeń endotoksynami, autoklawowalne w temperaturze 121°C (2 ata) przez 20 minut, niebieskie wkłady (wieża) do napełniania pudełek, (op. 8 x 96 = 768 końcówek)</t>
  </si>
  <si>
    <r>
      <t>Probówki wirówkowe typu falcon, przezroczyste, o poj. 15 ml, sterylne i niepirogenne, wolne od DNaz, RNaz oraz DNA (ludzkiego i bakteryjnego), wykonane z polipropylenu, z zakrętką z HDPE, z dnem stożkowym, przystosowane do wirowania do 19 500 x g i temperatury od -86</t>
    </r>
    <r>
      <rPr>
        <sz val="8"/>
        <rFont val="Aptos Narrow"/>
        <family val="2"/>
      </rPr>
      <t>°</t>
    </r>
    <r>
      <rPr>
        <sz val="8"/>
        <rFont val="Tahoma"/>
        <family val="2"/>
        <charset val="238"/>
      </rPr>
      <t>C do 100</t>
    </r>
    <r>
      <rPr>
        <sz val="8"/>
        <rFont val="Aptos Narrow"/>
        <family val="2"/>
      </rPr>
      <t>°</t>
    </r>
    <r>
      <rPr>
        <sz val="8"/>
        <rFont val="Tahoma"/>
        <family val="2"/>
        <charset val="238"/>
      </rPr>
      <t>C, pakowane zbiorczo w statywy (op. 20 x 25 szt. = 500 szt.)</t>
    </r>
  </si>
  <si>
    <r>
      <t>Probówki wirówkowe typu falcon, przezroczyste, o poj. 50 ml, sterylne i niepirogenne, wolne od DNaz, RNaz oraz DNA (ludzkiego i bakteryjnego), wykonane z polipropylenu, z zakrętką z HDPE, z dnem stożkowym, przystosowane do wirowania do 19 500 x g i temperatury od -86</t>
    </r>
    <r>
      <rPr>
        <sz val="8"/>
        <rFont val="Aptos Narrow"/>
        <family val="2"/>
      </rPr>
      <t>°</t>
    </r>
    <r>
      <rPr>
        <sz val="8"/>
        <rFont val="Tahoma"/>
        <family val="2"/>
        <charset val="238"/>
      </rPr>
      <t>C do 100</t>
    </r>
    <r>
      <rPr>
        <sz val="8"/>
        <rFont val="Aptos Narrow"/>
        <family val="2"/>
      </rPr>
      <t>°</t>
    </r>
    <r>
      <rPr>
        <sz val="8"/>
        <rFont val="Tahoma"/>
        <family val="2"/>
        <charset val="238"/>
      </rPr>
      <t>C, pakowane zbiorczo w torebki (op. 24 x 20 szt. = 480 szt.)</t>
    </r>
  </si>
  <si>
    <t>Płytki rekacyjne 96-dołkowe z płaskim dnem (F-kształtne), polistyrenowe, dno niczym nie powlekane, z pokrywkami, sterylne, niepirogenne, wolne od DNaz, RNaz oraz DNA (ludzkiego i bakteryjnego), pakowane pojedynczo, do pomiaru absorbancji w czytnikach mikropłytek, kompatybilne ze spektrofotometrem Thermo Scintific Multiskan Go (op. 50 szt.)</t>
  </si>
  <si>
    <t>Filtry strzykawkowe, w obudowie (krążku), jednorazowe, sterylne; pakowane indywidualnie, membrany wykonane z PES, średnica porów 0,45 µm; (op. 100 szt.)</t>
  </si>
  <si>
    <t>Filtry strzykawkowe, w obudowie (krążku), jednorazowe, sterylne; pakowane indywidulanie, membrany wykonane z PES. średnica porów 0,22 µm; (op. 100 szt.)</t>
  </si>
  <si>
    <r>
      <t>Probówki wirówkowe typu eppendorf, o poj. 1,5 ml, wykonane z polipropylenu, przezroczyste, wolne od DNaz, RNaz oraz ludzkiego DNA i inhibitorów PCR, dno stożkowe, z wyraźną skalą, niesterylne, autoklawowalne, odporne na sterylizację 15 min. w 121</t>
    </r>
    <r>
      <rPr>
        <sz val="8"/>
        <rFont val="Aptos Narrow"/>
        <family val="2"/>
      </rPr>
      <t>°</t>
    </r>
    <r>
      <rPr>
        <sz val="8"/>
        <rFont val="Tahoma"/>
        <family val="2"/>
        <charset val="238"/>
      </rPr>
      <t xml:space="preserve">C tzn. nie zmieniające kształtu, odporne na temperatury od -86°C do 100°C, odporne na wirowanie do 30 000 x g, z wieczkiem na zawiasie, (op. 1000 szt.). </t>
    </r>
  </si>
  <si>
    <t>Probówki o poj. 0,2 ml przeznaczone do PCR i qPCR, wykonane z polipropylenu, przezroczyste, wolne od DNaz, RNaz oraz ludzkiego DNA i inhibitorów PCR, dno stożkowe, posiadajace płaskie zatyczki (op. 1000 szt.).</t>
  </si>
  <si>
    <t>Końcówki do pipet automatycznych, bez filtra, o pojemntości 10 ul, bezbarwne, niesterylne, wykonane z polipropylenu, wolne od RNaz, DNaz i pirogenów, autoklawowalne, pakowane zbiorczo w worku (op. 1000 szt.)</t>
  </si>
  <si>
    <t>Probówki wirówkowe typu eppendorf, o niskiej retencji kwasów nukleinowych (DNA LoBind), o poj. 1,5 ml, przezroczyste, wolne od DNaz, RNaz oraz ludzkiego DNA i inhibitorów PCR, dno stożkowe, z wyraźną skalą, niesterylne, autoklawowalne, odporne na sterylizację 15 min. w 121°C tzn. nie zmieniające kształtu, odporne na wirowanie do 30 000 x g, z wieczkiem na zawiasie, (op. 500 szt.).</t>
  </si>
  <si>
    <t>Probówki wirówkowe typu eppendorf, o niskiej retencji kwasów nukleinowych (DNA LoBind), o poj. 2,0 ml, przezroczyste, wolne od DNaz, RNaz oraz ludzkiego DNA i inhibitorów PCR, dno stożkowe, z wyraźną skalą, niesterylne, autoklawowalne, odporne na sterylizację 15 min. w 121°C tzn. nie zmieniające kształtu, odporne na wirowanie do 25 000 x g, z wieczkiem na zawiasie, (op. 500 szt.).</t>
  </si>
  <si>
    <r>
      <t>Probówki wirówkowe typu falcon, przezroczyste, o poj. 15 ml, sterylne i niepirogenne, wolne od DNaz, RNaz oraz DNA (ludzkiego i bakteryjnego), wykonane z polipropylenu, z zakrętką z HDPE, z dnem stożkowym, przystosowane do wirowania do 19 500 x g i temperatury od -86</t>
    </r>
    <r>
      <rPr>
        <sz val="8"/>
        <rFont val="Aptos Narrow"/>
        <family val="2"/>
      </rPr>
      <t>°</t>
    </r>
    <r>
      <rPr>
        <sz val="8"/>
        <rFont val="Tahoma"/>
        <family val="2"/>
        <charset val="238"/>
      </rPr>
      <t>C do 100</t>
    </r>
    <r>
      <rPr>
        <sz val="8"/>
        <rFont val="Aptos Narrow"/>
        <family val="2"/>
      </rPr>
      <t>°</t>
    </r>
    <r>
      <rPr>
        <sz val="8"/>
        <rFont val="Tahoma"/>
        <family val="2"/>
        <charset val="238"/>
      </rPr>
      <t>C, pakowane zbiorczo w torebki (op. 8 x 25 szt. = 400 szt.)</t>
    </r>
  </si>
  <si>
    <t>Zlewka niska z podziałką, wykonana ze szkła borokrzemowego, o pojemności 150 ml</t>
  </si>
  <si>
    <t>szt.</t>
  </si>
  <si>
    <t>Zlewka niska z podziałką, wykonana ze szkła borokrzemowego, o pojemności 250 ml</t>
  </si>
  <si>
    <t>Kolba Erlenmeyera z wąską szyją, z podziałką, bez szlifu, wykonana ze szkła borokrzemowego, o pojemności 100 ml</t>
  </si>
  <si>
    <t>Kolba Erlenmeyera z wąską szyją, z podziałką, bez szlifu, wykonana ze szkła borokrzemowego, o pojemności 250 ml</t>
  </si>
  <si>
    <t>Krioprobówki z zakrętką z gwintem zewnętrznym i uszczelką,  o pojemności 2 ml, wykonane z polipropylenu, z widczoną podziałką i białym polem opisowym, sterylne, wolne od DNaz, RNaz, endotoksyn i DNA, do wielokrotnego zamrażania i rozmrażania, odporne na temperatury w zakresie od -86°C do 121°C, autoklawowalne, pakowane w worki (op. 10 x 50 = 500 szt.)</t>
  </si>
  <si>
    <t>Końcówki do pipet automatycznych, bez filtra, o pojemntości 200 ul, żółte, niesterylne, wykonane z polipropylenu, wolne od RNaz, DNaz i pirogenów, autoklawowalne, pakowane zbiorczo w worku (op. 1000 szt.)</t>
  </si>
  <si>
    <t>Końcówki do pipet automatycznych, bez filtra, o pojemntości 1000 ul, niebieskie, niesterylne, wykonane z polipropylenu, wolne od RNaz, DNaz i pirogenów, autoklawowalne, pakowane zbiorczo w worku (op. 1000 szt.)</t>
  </si>
  <si>
    <t>WYROBY LABORATORYJNE</t>
  </si>
  <si>
    <t xml:space="preserve">Lizozym op 1 ml </t>
  </si>
  <si>
    <t>Butelki do hodowli komórek adherentnych, prostokątne, z ukośną szyjką, wentylowany korek z filtrem 0,2 µm, sterylne, TC-Treated, wzrost komórek regularnie na całej powierzchni hodowlanej, z matowym polem do opisu, 1/3 obrotu korka umożliwia zamknięcie/otwarcie butelki, 75 cm2, z matowym polem do opisu, do postawienia w stosy, spełniające wymagania normy ISO 13485. Powierzchnia hodowlana ma być testowana przez producenta na dwóch liniach pierwotnych i dwóch liniach nowotworowych (potwierdzone certyfikatem), (op. 100 szt. pakowane po 5 szt.). Zamawiający dopuszcza butelki tylko wentylowane z filtrem. Zamawiający dopuszcza inne ilości sztuk w opakowaniu przy zachowaniu żądanej ostatecznej ilości końcowej.</t>
  </si>
  <si>
    <t>UWAGA:</t>
  </si>
  <si>
    <t>W celu merytorycznej oceny oferty, Zamawiający wymaga w kolumnie E wskazania numeru katalogowego oraz producenta oferowanego asortymentu.</t>
  </si>
  <si>
    <t xml:space="preserve">Zamawiajacy wymaga wypełnienia wszystkich pól Formularza Cenowego. </t>
  </si>
  <si>
    <t>Producent/                                                     Nr katalogowy</t>
  </si>
  <si>
    <t>F</t>
  </si>
  <si>
    <t>G = C x F</t>
  </si>
  <si>
    <t>H</t>
  </si>
  <si>
    <t xml:space="preserve">I = G x H + G </t>
  </si>
  <si>
    <r>
      <t xml:space="preserve">Chloroform, stabilizowany etanolem, cz.d.a, (op. -1l)    </t>
    </r>
    <r>
      <rPr>
        <b/>
        <sz val="8"/>
        <rFont val="Tahoma"/>
        <family val="2"/>
        <charset val="238"/>
      </rPr>
      <t xml:space="preserve">                                                                                                   CAS 67-66-3</t>
    </r>
  </si>
  <si>
    <r>
      <t xml:space="preserve">Chloroform, stabilizowany etanolem, cz., (op. -1l)    </t>
    </r>
    <r>
      <rPr>
        <b/>
        <sz val="8"/>
        <rFont val="Tahoma"/>
        <family val="2"/>
        <charset val="238"/>
      </rPr>
      <t xml:space="preserve">                                                                                                         CAS 67-66-3</t>
    </r>
  </si>
  <si>
    <r>
      <t xml:space="preserve">Kwas cytrynowy, monohydrat, czda, (op. -500g)                                                                                                                  </t>
    </r>
    <r>
      <rPr>
        <b/>
        <sz val="8"/>
        <rFont val="Tahoma"/>
        <family val="2"/>
        <charset val="238"/>
      </rPr>
      <t>CAS 5949-29-1</t>
    </r>
  </si>
  <si>
    <t>Pakiet Nr 5 - Odczynniki do ekstrakcji kwasów nukleinowych</t>
  </si>
  <si>
    <t>Pakiet Nr 6 - Odczynniki laboratoryjne (specjalistyczne) - do biologii molekularnej</t>
  </si>
  <si>
    <t>Pakiet Nr 8 - Rozpuszczalniki organiczne</t>
  </si>
  <si>
    <t>Pakiet Nr 9 -  Kwasy i sole</t>
  </si>
  <si>
    <t>Pakiet Nr 10 - Odczynniki laboratoryjne</t>
  </si>
  <si>
    <t>Pakiet Nr 11 - ODCZYNNIKI SPECJALISTYCZNE DO HODOWLI KOMÓREK I TESTÓW TOKSYCZNOŚCI NA LINIACH KOMÓRKOWYCH</t>
  </si>
  <si>
    <t>Pakiet Nr 12- Odczynniki laboratoryjne specjalistyczne, do biologii molekularnej</t>
  </si>
  <si>
    <t>Pakiet Nr 13 - Zestawy do fluorymetrycznego mierzenia stężenia kwasów deoksrybonukleinowych</t>
  </si>
  <si>
    <t>Pakiet Nr 14 - Odczynniki laboratoryjne specjalistyczne, do biologii molekularnej</t>
  </si>
  <si>
    <t>Pakiet Nr 15 - Odczynniki laboratoryjne specjalistyczne, do biologii molekularnej</t>
  </si>
  <si>
    <t>Pakiet Nr 16 - Odczynniki laboratoryjne specjalistyczne, do biologii molekularnej</t>
  </si>
  <si>
    <t>Pakiet Nr 17 - Koncówki do pipet automatycznych typu ClipTip. Zamawiający wymaga, aby oferowany asortyment był kompatybilny z pipetami ThermoFisher ClipTip</t>
  </si>
  <si>
    <t>Pakiet Nr 18 - Probówki typu falcon do szybkiego wirowania</t>
  </si>
  <si>
    <t>Pakiet Nr 19 - Naczynia/butelki do hodowli linii komórkowych. Zamawiający wymaga, aby oferowany asortyment był kompatybilny z liniami komórkowymi będącymi w posiadaniu Zamawiającego oraz pochodził od producentów: Greiner, Nunc, Falcon, Corning. Wskazanie tych producentów podyktowane jest koniecznością zapewnienia ciągłości badań, zgodności parametrów technicznych oraz kompatybilności materiałowej z istniejącymi odczynnikami, procedurami i aparaturą laboratoryjną</t>
  </si>
  <si>
    <t>Pakiet Nr 20 - Płytki reakcyjne wielodołkowe</t>
  </si>
  <si>
    <t>Pakiet Nr 21 - Filtry strzykawkowe</t>
  </si>
  <si>
    <t>Pakiet Nr 22 - Probówki typu eppendorf do zastosowań w biologii molekularnej</t>
  </si>
  <si>
    <t>Pakiet Nr 23 - Końcówki do pipet automatycznych</t>
  </si>
  <si>
    <t>Pakiet Nr 24 - Probówki do oczyszczania kwasów nukleinowych oraz szybkiego wirowania</t>
  </si>
  <si>
    <t>Pakiet Nr 25 -  Szkło laboratoryjne</t>
  </si>
  <si>
    <t>Pakiet Nr 26 - Krioprobówki</t>
  </si>
  <si>
    <t>Pakiet Nr 27 - Końcówki do pipet automatycznych, uniwersalne</t>
  </si>
  <si>
    <t>Pakiet Nr 7 - Odczynniki laboratoryjne (specjalistyczne) - do elektroforezy</t>
  </si>
  <si>
    <t>Pakiet Nr 4 - Media hodowlane do nadprodukcji białek</t>
  </si>
  <si>
    <t>Pakiet Nr 3 - Media hodowlane</t>
  </si>
  <si>
    <t>Pakiet Nr 2 - Odczynniki specjalistyczne Biomaxima. Test enzymatyczny producenta Biomaxima, o parametrach wskazanych w SWZ, przeznaczony jest do aplikacji biotechnologicznych i biomedycznych i gwarantuje ciągłość procesów dydaktycznego i badawczego, prowadzonych przez Zamawiającego.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</si>
</sst>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color indexed="10"/>
      <name val="Tahoma"/>
      <family val="2"/>
      <charset val="238"/>
    </font>
    <font>
      <b/>
      <sz val="8"/>
      <name val="Tahoma"/>
      <family val="2"/>
    </font>
    <font>
      <b/>
      <sz val="7"/>
      <name val="Tahoma"/>
      <family val="2"/>
    </font>
    <font>
      <b/>
      <sz val="7"/>
      <color indexed="16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b/>
      <sz val="8"/>
      <name val="Tahoma"/>
      <family val="2"/>
      <charset val="238"/>
    </font>
    <font>
      <sz val="8"/>
      <name val="Arial"/>
      <family val="2"/>
      <charset val="238"/>
    </font>
    <font>
      <sz val="8"/>
      <name val="Tahoma"/>
      <family val="2"/>
      <charset val="238"/>
    </font>
    <font>
      <b/>
      <sz val="8"/>
      <color indexed="12"/>
      <name val="Tahoma"/>
      <family val="2"/>
    </font>
    <font>
      <b/>
      <sz val="8"/>
      <color rgb="FF00B050"/>
      <name val="Tahoma"/>
      <family val="2"/>
      <charset val="238"/>
    </font>
    <font>
      <sz val="8"/>
      <color rgb="FF000000"/>
      <name val="Tahoma"/>
      <family val="2"/>
    </font>
    <font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color rgb="FF363636"/>
      <name val="Tahoma"/>
      <family val="2"/>
    </font>
    <font>
      <sz val="8"/>
      <name val="Aptos Narrow"/>
      <family val="2"/>
    </font>
    <font>
      <sz val="8"/>
      <color rgb="FF363636"/>
      <name val="Tahoma"/>
      <family val="2"/>
      <charset val="238"/>
    </font>
    <font>
      <b/>
      <sz val="8"/>
      <color rgb="FF000000"/>
      <name val="Tahoma"/>
      <family val="2"/>
      <charset val="238"/>
    </font>
    <font>
      <b/>
      <sz val="8"/>
      <color rgb="FF0000FF"/>
      <name val="Tahoma"/>
      <family val="2"/>
    </font>
    <font>
      <sz val="8"/>
      <color rgb="FF0000FF"/>
      <name val="Tahoma"/>
      <family val="2"/>
    </font>
    <font>
      <b/>
      <i/>
      <sz val="8"/>
      <color rgb="FF0000FF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DEE7E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5" fillId="0" borderId="0" xfId="0" applyFont="1"/>
    <xf numFmtId="3" fontId="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 applyAlignment="1">
      <alignment horizontal="right" vertical="center"/>
    </xf>
    <xf numFmtId="0" fontId="11" fillId="0" borderId="0" xfId="0" applyFont="1"/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9" fontId="10" fillId="2" borderId="1" xfId="0" applyNumberFormat="1" applyFont="1" applyFill="1" applyBorder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/>
    <xf numFmtId="0" fontId="8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right" vertical="center"/>
    </xf>
    <xf numFmtId="4" fontId="12" fillId="4" borderId="5" xfId="0" applyNumberFormat="1" applyFont="1" applyFill="1" applyBorder="1" applyAlignment="1">
      <alignment horizontal="right" vertical="center"/>
    </xf>
    <xf numFmtId="9" fontId="10" fillId="4" borderId="0" xfId="0" applyNumberFormat="1" applyFont="1" applyFill="1" applyAlignment="1">
      <alignment horizontal="right" vertical="center"/>
    </xf>
    <xf numFmtId="4" fontId="12" fillId="3" borderId="0" xfId="0" applyNumberFormat="1" applyFont="1" applyFill="1" applyAlignment="1">
      <alignment horizontal="right" vertical="center"/>
    </xf>
    <xf numFmtId="9" fontId="10" fillId="3" borderId="0" xfId="0" applyNumberFormat="1" applyFont="1" applyFill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2" fontId="10" fillId="5" borderId="1" xfId="0" applyNumberFormat="1" applyFont="1" applyFill="1" applyBorder="1" applyAlignment="1">
      <alignment horizontal="right" vertical="center"/>
    </xf>
    <xf numFmtId="9" fontId="10" fillId="6" borderId="1" xfId="0" applyNumberFormat="1" applyFont="1" applyFill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4" fontId="10" fillId="5" borderId="7" xfId="0" applyNumberFormat="1" applyFont="1" applyFill="1" applyBorder="1" applyAlignment="1">
      <alignment horizontal="right" vertical="center"/>
    </xf>
    <xf numFmtId="4" fontId="10" fillId="5" borderId="1" xfId="0" applyNumberFormat="1" applyFont="1" applyFill="1" applyBorder="1" applyAlignment="1">
      <alignment horizontal="right" vertical="center"/>
    </xf>
    <xf numFmtId="4" fontId="12" fillId="4" borderId="8" xfId="0" applyNumberFormat="1" applyFont="1" applyFill="1" applyBorder="1" applyAlignment="1">
      <alignment horizontal="right" vertical="center"/>
    </xf>
    <xf numFmtId="9" fontId="10" fillId="4" borderId="6" xfId="0" applyNumberFormat="1" applyFont="1" applyFill="1" applyBorder="1" applyAlignment="1">
      <alignment horizontal="right" vertical="center"/>
    </xf>
    <xf numFmtId="0" fontId="10" fillId="5" borderId="1" xfId="0" applyFont="1" applyFill="1" applyBorder="1" applyAlignment="1">
      <alignment horizontal="right" vertical="center"/>
    </xf>
    <xf numFmtId="2" fontId="10" fillId="0" borderId="7" xfId="0" applyNumberFormat="1" applyFont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4" fontId="17" fillId="0" borderId="2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3" fontId="7" fillId="3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4" fontId="12" fillId="3" borderId="6" xfId="0" applyNumberFormat="1" applyFont="1" applyFill="1" applyBorder="1" applyAlignment="1">
      <alignment horizontal="right" vertical="center"/>
    </xf>
    <xf numFmtId="9" fontId="10" fillId="3" borderId="6" xfId="0" applyNumberFormat="1" applyFont="1" applyFill="1" applyBorder="1" applyAlignment="1">
      <alignment horizontal="right" vertical="center"/>
    </xf>
    <xf numFmtId="9" fontId="17" fillId="2" borderId="3" xfId="0" applyNumberFormat="1" applyFont="1" applyFill="1" applyBorder="1" applyAlignment="1">
      <alignment horizontal="right" vertical="center"/>
    </xf>
    <xf numFmtId="4" fontId="17" fillId="0" borderId="1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right" vertical="center"/>
    </xf>
    <xf numFmtId="4" fontId="17" fillId="4" borderId="1" xfId="0" applyNumberFormat="1" applyFont="1" applyFill="1" applyBorder="1" applyAlignment="1">
      <alignment horizontal="right" vertical="center"/>
    </xf>
    <xf numFmtId="4" fontId="17" fillId="4" borderId="12" xfId="0" applyNumberFormat="1" applyFont="1" applyFill="1" applyBorder="1" applyAlignment="1">
      <alignment horizontal="right" vertical="center"/>
    </xf>
    <xf numFmtId="9" fontId="17" fillId="2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 vertical="center"/>
    </xf>
    <xf numFmtId="9" fontId="19" fillId="2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4" fontId="19" fillId="4" borderId="1" xfId="0" applyNumberFormat="1" applyFont="1" applyFill="1" applyBorder="1" applyAlignment="1">
      <alignment horizontal="right" vertical="center"/>
    </xf>
    <xf numFmtId="0" fontId="14" fillId="3" borderId="1" xfId="0" applyFont="1" applyFill="1" applyBorder="1" applyAlignment="1">
      <alignment horizontal="center" vertical="center"/>
    </xf>
    <xf numFmtId="4" fontId="19" fillId="3" borderId="1" xfId="0" applyNumberFormat="1" applyFont="1" applyFill="1" applyBorder="1" applyAlignment="1">
      <alignment horizontal="right" vertical="center"/>
    </xf>
    <xf numFmtId="9" fontId="19" fillId="0" borderId="1" xfId="0" applyNumberFormat="1" applyFont="1" applyBorder="1" applyAlignment="1">
      <alignment horizontal="right" vertical="center"/>
    </xf>
    <xf numFmtId="0" fontId="14" fillId="3" borderId="1" xfId="0" applyFont="1" applyFill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9" fontId="10" fillId="6" borderId="7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4" fontId="22" fillId="0" borderId="1" xfId="0" applyNumberFormat="1" applyFont="1" applyBorder="1" applyAlignment="1">
      <alignment vertical="center"/>
    </xf>
    <xf numFmtId="4" fontId="10" fillId="0" borderId="2" xfId="2" applyNumberFormat="1" applyFont="1" applyBorder="1" applyAlignment="1">
      <alignment horizontal="right" vertical="center"/>
    </xf>
    <xf numFmtId="9" fontId="10" fillId="2" borderId="3" xfId="0" applyNumberFormat="1" applyFont="1" applyFill="1" applyBorder="1" applyAlignment="1">
      <alignment horizontal="right" vertical="center"/>
    </xf>
    <xf numFmtId="4" fontId="25" fillId="4" borderId="5" xfId="0" applyNumberFormat="1" applyFont="1" applyFill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12" fillId="5" borderId="5" xfId="0" applyNumberFormat="1" applyFont="1" applyFill="1" applyBorder="1" applyAlignment="1">
      <alignment horizontal="right" vertical="center"/>
    </xf>
    <xf numFmtId="2" fontId="10" fillId="0" borderId="14" xfId="0" applyNumberFormat="1" applyFont="1" applyBorder="1" applyAlignment="1">
      <alignment horizontal="right" vertical="center"/>
    </xf>
    <xf numFmtId="9" fontId="10" fillId="6" borderId="3" xfId="0" applyNumberFormat="1" applyFont="1" applyFill="1" applyBorder="1" applyAlignment="1">
      <alignment horizontal="right" vertical="center"/>
    </xf>
    <xf numFmtId="2" fontId="12" fillId="5" borderId="5" xfId="0" applyNumberFormat="1" applyFont="1" applyFill="1" applyBorder="1" applyAlignment="1">
      <alignment horizontal="right" vertical="center"/>
    </xf>
    <xf numFmtId="9" fontId="10" fillId="6" borderId="15" xfId="0" applyNumberFormat="1" applyFont="1" applyFill="1" applyBorder="1" applyAlignment="1">
      <alignment horizontal="right" vertical="center"/>
    </xf>
    <xf numFmtId="2" fontId="10" fillId="0" borderId="2" xfId="0" applyNumberFormat="1" applyFont="1" applyBorder="1" applyAlignment="1">
      <alignment horizontal="right" vertical="center"/>
    </xf>
    <xf numFmtId="0" fontId="14" fillId="0" borderId="2" xfId="2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3" fontId="26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28" fillId="0" borderId="0" xfId="0" applyFont="1"/>
    <xf numFmtId="0" fontId="26" fillId="0" borderId="0" xfId="0" applyFont="1"/>
    <xf numFmtId="2" fontId="26" fillId="0" borderId="0" xfId="0" applyNumberFormat="1" applyFont="1"/>
    <xf numFmtId="0" fontId="14" fillId="4" borderId="1" xfId="0" applyFont="1" applyFill="1" applyBorder="1" applyAlignment="1">
      <alignment horizontal="left" vertical="top" wrapText="1"/>
    </xf>
    <xf numFmtId="3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left" vertical="top" wrapText="1"/>
    </xf>
    <xf numFmtId="0" fontId="14" fillId="7" borderId="1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left" vertical="center" wrapText="1"/>
    </xf>
    <xf numFmtId="3" fontId="14" fillId="4" borderId="4" xfId="0" applyNumberFormat="1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left" vertical="center" wrapText="1"/>
    </xf>
    <xf numFmtId="3" fontId="14" fillId="4" borderId="10" xfId="0" applyNumberFormat="1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3" fontId="20" fillId="4" borderId="1" xfId="0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3" fontId="14" fillId="4" borderId="9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vertical="center" wrapText="1"/>
    </xf>
    <xf numFmtId="0" fontId="10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vertical="center"/>
    </xf>
    <xf numFmtId="0" fontId="18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vertical="center"/>
    </xf>
    <xf numFmtId="0" fontId="14" fillId="4" borderId="7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3">
    <cellStyle name="Normalny" xfId="0" builtinId="0"/>
    <cellStyle name="Normalny 2" xfId="1" xr:uid="{B668E06A-10E6-41A8-A62F-AFA495E96FDC}"/>
    <cellStyle name="Normalny 3" xfId="2" xr:uid="{5CDD9930-F256-403F-8659-489E25ADBB85}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AC63-8873-4A39-BF70-B283F84E0A15}">
  <dimension ref="A1:I190"/>
  <sheetViews>
    <sheetView tabSelected="1" view="pageBreakPreview" zoomScaleNormal="100" zoomScaleSheetLayoutView="100" workbookViewId="0">
      <selection activeCell="O8" sqref="O8"/>
    </sheetView>
  </sheetViews>
  <sheetFormatPr defaultRowHeight="12.75" x14ac:dyDescent="0.2"/>
  <cols>
    <col min="1" max="1" width="4" customWidth="1"/>
    <col min="2" max="2" width="44.7109375" customWidth="1"/>
    <col min="3" max="3" width="9.42578125" style="3" customWidth="1"/>
    <col min="4" max="4" width="6.42578125" customWidth="1"/>
    <col min="5" max="5" width="20.7109375" customWidth="1"/>
    <col min="6" max="6" width="8.5703125" customWidth="1"/>
    <col min="7" max="7" width="9.42578125" customWidth="1"/>
    <col min="8" max="8" width="5.85546875" customWidth="1"/>
    <col min="9" max="9" width="10.7109375" customWidth="1"/>
  </cols>
  <sheetData>
    <row r="1" spans="1:9" ht="42" customHeight="1" x14ac:dyDescent="0.2">
      <c r="A1" s="18" t="s">
        <v>0</v>
      </c>
      <c r="B1" s="18" t="s">
        <v>1</v>
      </c>
      <c r="C1" s="19" t="s">
        <v>2</v>
      </c>
      <c r="D1" s="18" t="s">
        <v>9</v>
      </c>
      <c r="E1" s="18" t="s">
        <v>163</v>
      </c>
      <c r="F1" s="18" t="s">
        <v>33</v>
      </c>
      <c r="G1" s="18" t="s">
        <v>10</v>
      </c>
      <c r="H1" s="18" t="s">
        <v>3</v>
      </c>
      <c r="I1" s="18" t="s">
        <v>11</v>
      </c>
    </row>
    <row r="2" spans="1:9" ht="12" customHeight="1" x14ac:dyDescent="0.2">
      <c r="A2" s="20" t="s">
        <v>4</v>
      </c>
      <c r="B2" s="20" t="s">
        <v>5</v>
      </c>
      <c r="C2" s="21" t="s">
        <v>6</v>
      </c>
      <c r="D2" s="20" t="s">
        <v>7</v>
      </c>
      <c r="E2" s="20" t="s">
        <v>8</v>
      </c>
      <c r="F2" s="20" t="s">
        <v>164</v>
      </c>
      <c r="G2" s="20" t="s">
        <v>165</v>
      </c>
      <c r="H2" s="20" t="s">
        <v>166</v>
      </c>
      <c r="I2" s="20" t="s">
        <v>167</v>
      </c>
    </row>
    <row r="3" spans="1:9" ht="9" customHeight="1" x14ac:dyDescent="0.2">
      <c r="A3" s="7"/>
      <c r="B3" s="7"/>
      <c r="C3" s="7"/>
      <c r="D3" s="7"/>
      <c r="E3" s="7"/>
      <c r="F3" s="7"/>
    </row>
    <row r="4" spans="1:9" ht="18" customHeight="1" x14ac:dyDescent="0.2">
      <c r="A4" s="119" t="s">
        <v>34</v>
      </c>
      <c r="B4" s="119"/>
      <c r="C4" s="119"/>
      <c r="D4" s="119"/>
      <c r="E4" s="119"/>
      <c r="F4" s="119"/>
      <c r="G4" s="119"/>
      <c r="H4" s="119"/>
      <c r="I4" s="119"/>
    </row>
    <row r="5" spans="1:9" ht="15" customHeight="1" x14ac:dyDescent="0.2">
      <c r="A5" s="17" t="s">
        <v>39</v>
      </c>
      <c r="C5" s="2"/>
      <c r="D5" s="1"/>
      <c r="E5" s="1"/>
      <c r="F5" s="1"/>
      <c r="G5" s="1"/>
      <c r="H5" s="1"/>
      <c r="I5" s="1"/>
    </row>
    <row r="6" spans="1:9" s="4" customFormat="1" ht="22.5" customHeight="1" x14ac:dyDescent="0.15">
      <c r="A6" s="22" t="s">
        <v>12</v>
      </c>
      <c r="B6" s="86" t="s">
        <v>168</v>
      </c>
      <c r="C6" s="87">
        <v>2</v>
      </c>
      <c r="D6" s="88" t="s">
        <v>35</v>
      </c>
      <c r="E6" s="16"/>
      <c r="F6" s="62"/>
      <c r="G6" s="23">
        <f t="shared" ref="G6:G8" si="0">C6*F6</f>
        <v>0</v>
      </c>
      <c r="H6" s="13"/>
      <c r="I6" s="23">
        <f t="shared" ref="I6" si="1">G6*H6+G6</f>
        <v>0</v>
      </c>
    </row>
    <row r="7" spans="1:9" s="4" customFormat="1" ht="22.5" customHeight="1" x14ac:dyDescent="0.15">
      <c r="A7" s="22" t="s">
        <v>13</v>
      </c>
      <c r="B7" s="86" t="s">
        <v>169</v>
      </c>
      <c r="C7" s="87">
        <v>2</v>
      </c>
      <c r="D7" s="88" t="s">
        <v>35</v>
      </c>
      <c r="E7" s="16"/>
      <c r="F7" s="12"/>
      <c r="G7" s="23">
        <f t="shared" si="0"/>
        <v>0</v>
      </c>
      <c r="H7" s="13"/>
      <c r="I7" s="23">
        <f t="shared" ref="I7:I8" si="2">G7*H7+G7</f>
        <v>0</v>
      </c>
    </row>
    <row r="8" spans="1:9" s="4" customFormat="1" ht="22.5" customHeight="1" thickBot="1" x14ac:dyDescent="0.2">
      <c r="A8" s="22" t="s">
        <v>14</v>
      </c>
      <c r="B8" s="89" t="s">
        <v>170</v>
      </c>
      <c r="C8" s="87">
        <v>2</v>
      </c>
      <c r="D8" s="88" t="s">
        <v>35</v>
      </c>
      <c r="E8" s="16"/>
      <c r="F8" s="12"/>
      <c r="G8" s="23">
        <f t="shared" si="0"/>
        <v>0</v>
      </c>
      <c r="H8" s="13"/>
      <c r="I8" s="23">
        <f t="shared" si="2"/>
        <v>0</v>
      </c>
    </row>
    <row r="9" spans="1:9" s="4" customFormat="1" ht="15" customHeight="1" thickBot="1" x14ac:dyDescent="0.2">
      <c r="A9" s="8"/>
      <c r="B9" s="8"/>
      <c r="C9" s="9"/>
      <c r="D9" s="10"/>
      <c r="E9" s="10"/>
      <c r="F9" s="14" t="s">
        <v>32</v>
      </c>
      <c r="G9" s="24">
        <f>SUM(G6:G8)</f>
        <v>0</v>
      </c>
      <c r="H9" s="25"/>
      <c r="I9" s="24">
        <f>SUM(I6:I8)</f>
        <v>0</v>
      </c>
    </row>
    <row r="10" spans="1:9" s="4" customFormat="1" ht="9" customHeight="1" x14ac:dyDescent="0.15">
      <c r="A10" s="8"/>
      <c r="B10" s="8"/>
      <c r="C10" s="9"/>
      <c r="D10" s="10"/>
      <c r="E10" s="10"/>
      <c r="F10" s="5"/>
      <c r="G10" s="5"/>
      <c r="H10" s="11"/>
      <c r="I10" s="5"/>
    </row>
    <row r="11" spans="1:9" ht="33" customHeight="1" thickBot="1" x14ac:dyDescent="0.25">
      <c r="A11" s="118" t="s">
        <v>196</v>
      </c>
      <c r="B11" s="118"/>
      <c r="C11" s="118"/>
      <c r="D11" s="118"/>
      <c r="E11" s="118"/>
      <c r="F11" s="118"/>
      <c r="G11" s="118"/>
      <c r="H11" s="118"/>
      <c r="I11" s="118"/>
    </row>
    <row r="12" spans="1:9" s="4" customFormat="1" ht="55.5" customHeight="1" thickBot="1" x14ac:dyDescent="0.2">
      <c r="A12" s="22" t="s">
        <v>12</v>
      </c>
      <c r="B12" s="90" t="s">
        <v>40</v>
      </c>
      <c r="C12" s="91">
        <v>9</v>
      </c>
      <c r="D12" s="92" t="s">
        <v>35</v>
      </c>
      <c r="E12" s="77"/>
      <c r="F12" s="67"/>
      <c r="G12" s="24">
        <f>C12*F12</f>
        <v>0</v>
      </c>
      <c r="H12" s="68"/>
      <c r="I12" s="24">
        <f t="shared" ref="I12" si="3">G12*H12+G12</f>
        <v>0</v>
      </c>
    </row>
    <row r="13" spans="1:9" s="4" customFormat="1" ht="9" customHeight="1" x14ac:dyDescent="0.15">
      <c r="A13" s="8"/>
      <c r="B13" s="8"/>
      <c r="C13" s="9"/>
      <c r="D13" s="10"/>
      <c r="E13" s="10"/>
      <c r="F13" s="14"/>
      <c r="G13" s="14"/>
      <c r="H13" s="11"/>
      <c r="I13" s="14"/>
    </row>
    <row r="14" spans="1:9" ht="15" customHeight="1" x14ac:dyDescent="0.2">
      <c r="A14" s="120" t="s">
        <v>195</v>
      </c>
      <c r="B14" s="120"/>
      <c r="C14" s="120"/>
      <c r="D14" s="120"/>
      <c r="E14" s="120"/>
      <c r="F14" s="120"/>
      <c r="G14" s="120"/>
      <c r="H14" s="120"/>
      <c r="I14" s="120"/>
    </row>
    <row r="15" spans="1:9" s="4" customFormat="1" ht="15" customHeight="1" x14ac:dyDescent="0.15">
      <c r="A15" s="22" t="s">
        <v>12</v>
      </c>
      <c r="B15" s="93" t="s">
        <v>43</v>
      </c>
      <c r="C15" s="94">
        <v>8</v>
      </c>
      <c r="D15" s="95" t="s">
        <v>35</v>
      </c>
      <c r="E15" s="16"/>
      <c r="F15" s="40"/>
      <c r="G15" s="51">
        <f t="shared" ref="G15:G22" si="4">C15*F15</f>
        <v>0</v>
      </c>
      <c r="H15" s="47"/>
      <c r="I15" s="23">
        <f>G15*H15+G15</f>
        <v>0</v>
      </c>
    </row>
    <row r="16" spans="1:9" s="4" customFormat="1" ht="15" customHeight="1" x14ac:dyDescent="0.15">
      <c r="A16" s="22" t="s">
        <v>13</v>
      </c>
      <c r="B16" s="93" t="s">
        <v>61</v>
      </c>
      <c r="C16" s="94">
        <v>2</v>
      </c>
      <c r="D16" s="95" t="s">
        <v>35</v>
      </c>
      <c r="E16" s="16"/>
      <c r="F16" s="40"/>
      <c r="G16" s="51">
        <f t="shared" si="4"/>
        <v>0</v>
      </c>
      <c r="H16" s="47"/>
      <c r="I16" s="23">
        <f t="shared" ref="I16:I22" si="5">G16*H16+G16</f>
        <v>0</v>
      </c>
    </row>
    <row r="17" spans="1:9" s="4" customFormat="1" ht="15" customHeight="1" x14ac:dyDescent="0.15">
      <c r="A17" s="22" t="s">
        <v>14</v>
      </c>
      <c r="B17" s="93" t="s">
        <v>62</v>
      </c>
      <c r="C17" s="94">
        <v>3</v>
      </c>
      <c r="D17" s="95" t="s">
        <v>35</v>
      </c>
      <c r="E17" s="16"/>
      <c r="F17" s="40"/>
      <c r="G17" s="51">
        <f t="shared" si="4"/>
        <v>0</v>
      </c>
      <c r="H17" s="47"/>
      <c r="I17" s="23">
        <f t="shared" si="5"/>
        <v>0</v>
      </c>
    </row>
    <row r="18" spans="1:9" s="4" customFormat="1" ht="15" customHeight="1" x14ac:dyDescent="0.15">
      <c r="A18" s="22" t="s">
        <v>15</v>
      </c>
      <c r="B18" s="93" t="s">
        <v>63</v>
      </c>
      <c r="C18" s="94">
        <v>1</v>
      </c>
      <c r="D18" s="95" t="s">
        <v>35</v>
      </c>
      <c r="E18" s="16"/>
      <c r="F18" s="40"/>
      <c r="G18" s="51">
        <f t="shared" si="4"/>
        <v>0</v>
      </c>
      <c r="H18" s="47"/>
      <c r="I18" s="23">
        <f t="shared" si="5"/>
        <v>0</v>
      </c>
    </row>
    <row r="19" spans="1:9" s="4" customFormat="1" ht="15" customHeight="1" x14ac:dyDescent="0.15">
      <c r="A19" s="22" t="s">
        <v>16</v>
      </c>
      <c r="B19" s="93" t="s">
        <v>64</v>
      </c>
      <c r="C19" s="94">
        <v>1</v>
      </c>
      <c r="D19" s="95" t="s">
        <v>35</v>
      </c>
      <c r="E19" s="16"/>
      <c r="F19" s="40"/>
      <c r="G19" s="51">
        <f t="shared" si="4"/>
        <v>0</v>
      </c>
      <c r="H19" s="47"/>
      <c r="I19" s="23">
        <f t="shared" si="5"/>
        <v>0</v>
      </c>
    </row>
    <row r="20" spans="1:9" s="4" customFormat="1" ht="22.5" customHeight="1" x14ac:dyDescent="0.15">
      <c r="A20" s="22" t="s">
        <v>17</v>
      </c>
      <c r="B20" s="93" t="s">
        <v>65</v>
      </c>
      <c r="C20" s="94">
        <v>1</v>
      </c>
      <c r="D20" s="95" t="s">
        <v>35</v>
      </c>
      <c r="E20" s="16"/>
      <c r="F20" s="40"/>
      <c r="G20" s="51">
        <f t="shared" si="4"/>
        <v>0</v>
      </c>
      <c r="H20" s="47"/>
      <c r="I20" s="23">
        <f t="shared" si="5"/>
        <v>0</v>
      </c>
    </row>
    <row r="21" spans="1:9" s="4" customFormat="1" ht="22.5" customHeight="1" x14ac:dyDescent="0.15">
      <c r="A21" s="22" t="s">
        <v>18</v>
      </c>
      <c r="B21" s="96" t="s">
        <v>66</v>
      </c>
      <c r="C21" s="97">
        <v>2</v>
      </c>
      <c r="D21" s="98" t="s">
        <v>35</v>
      </c>
      <c r="E21" s="16"/>
      <c r="F21" s="48"/>
      <c r="G21" s="51">
        <f t="shared" si="4"/>
        <v>0</v>
      </c>
      <c r="H21" s="47"/>
      <c r="I21" s="23">
        <f t="shared" si="5"/>
        <v>0</v>
      </c>
    </row>
    <row r="22" spans="1:9" s="4" customFormat="1" ht="22.5" customHeight="1" thickBot="1" x14ac:dyDescent="0.2">
      <c r="A22" s="22" t="s">
        <v>19</v>
      </c>
      <c r="B22" s="99" t="s">
        <v>67</v>
      </c>
      <c r="C22" s="100">
        <v>1</v>
      </c>
      <c r="D22" s="101" t="s">
        <v>35</v>
      </c>
      <c r="E22" s="49"/>
      <c r="F22" s="50"/>
      <c r="G22" s="52">
        <f t="shared" si="4"/>
        <v>0</v>
      </c>
      <c r="H22" s="47"/>
      <c r="I22" s="23">
        <f t="shared" si="5"/>
        <v>0</v>
      </c>
    </row>
    <row r="23" spans="1:9" s="4" customFormat="1" ht="15" customHeight="1" thickBot="1" x14ac:dyDescent="0.2">
      <c r="A23" s="8"/>
      <c r="B23" s="8"/>
      <c r="C23" s="9"/>
      <c r="D23" s="10"/>
      <c r="E23" s="10"/>
      <c r="F23" s="14" t="s">
        <v>32</v>
      </c>
      <c r="G23" s="24">
        <f>SUM(G15:G22)</f>
        <v>0</v>
      </c>
      <c r="H23" s="25"/>
      <c r="I23" s="24">
        <f>SUM(I15:I22)</f>
        <v>0</v>
      </c>
    </row>
    <row r="24" spans="1:9" s="4" customFormat="1" ht="9" customHeight="1" x14ac:dyDescent="0.15">
      <c r="A24" s="8"/>
      <c r="B24" s="8"/>
      <c r="C24" s="9"/>
      <c r="D24" s="10"/>
      <c r="E24" s="10"/>
      <c r="F24" s="14"/>
      <c r="G24" s="14"/>
      <c r="H24" s="11"/>
      <c r="I24" s="14"/>
    </row>
    <row r="25" spans="1:9" s="4" customFormat="1" ht="15" customHeight="1" thickBot="1" x14ac:dyDescent="0.2">
      <c r="A25" s="120" t="s">
        <v>194</v>
      </c>
      <c r="B25" s="120"/>
      <c r="C25" s="120"/>
      <c r="D25" s="120"/>
      <c r="E25" s="121"/>
      <c r="F25" s="120"/>
      <c r="G25" s="121"/>
      <c r="H25" s="120"/>
      <c r="I25" s="121"/>
    </row>
    <row r="26" spans="1:9" s="4" customFormat="1" ht="22.5" customHeight="1" thickBot="1" x14ac:dyDescent="0.2">
      <c r="A26" s="22" t="s">
        <v>12</v>
      </c>
      <c r="B26" s="93" t="s">
        <v>42</v>
      </c>
      <c r="C26" s="94">
        <v>2</v>
      </c>
      <c r="D26" s="95" t="s">
        <v>35</v>
      </c>
      <c r="E26" s="16"/>
      <c r="F26" s="40"/>
      <c r="G26" s="69">
        <f>C26*F26</f>
        <v>0</v>
      </c>
      <c r="H26" s="68"/>
      <c r="I26" s="24">
        <f t="shared" ref="I26" si="6">G26*H26+G26</f>
        <v>0</v>
      </c>
    </row>
    <row r="27" spans="1:9" s="44" customFormat="1" ht="9" customHeight="1" x14ac:dyDescent="0.15">
      <c r="A27" s="39"/>
      <c r="B27" s="39"/>
      <c r="C27" s="42"/>
      <c r="D27" s="43"/>
      <c r="E27" s="43"/>
      <c r="F27" s="26"/>
      <c r="G27" s="26"/>
      <c r="H27" s="27"/>
      <c r="I27" s="26"/>
    </row>
    <row r="28" spans="1:9" s="4" customFormat="1" ht="15" customHeight="1" x14ac:dyDescent="0.2">
      <c r="A28" s="17" t="s">
        <v>171</v>
      </c>
      <c r="B28"/>
      <c r="C28" s="2"/>
      <c r="D28" s="1"/>
      <c r="E28" s="1"/>
      <c r="F28" s="1"/>
      <c r="G28" s="1"/>
      <c r="H28" s="1"/>
      <c r="I28" s="1"/>
    </row>
    <row r="29" spans="1:9" s="4" customFormat="1" ht="15" customHeight="1" x14ac:dyDescent="0.15">
      <c r="A29" s="22" t="s">
        <v>12</v>
      </c>
      <c r="B29" s="102" t="s">
        <v>68</v>
      </c>
      <c r="C29" s="103">
        <v>1</v>
      </c>
      <c r="D29" s="95" t="s">
        <v>41</v>
      </c>
      <c r="E29" s="16"/>
      <c r="F29" s="41"/>
      <c r="G29" s="51">
        <f>C29*F29</f>
        <v>0</v>
      </c>
      <c r="H29" s="47"/>
      <c r="I29" s="29">
        <f>G29+H29*G29</f>
        <v>0</v>
      </c>
    </row>
    <row r="30" spans="1:9" s="4" customFormat="1" ht="15" customHeight="1" x14ac:dyDescent="0.15">
      <c r="A30" s="22" t="s">
        <v>13</v>
      </c>
      <c r="B30" s="102" t="s">
        <v>69</v>
      </c>
      <c r="C30" s="103">
        <v>2</v>
      </c>
      <c r="D30" s="95" t="s">
        <v>41</v>
      </c>
      <c r="E30" s="16"/>
      <c r="F30" s="41"/>
      <c r="G30" s="51">
        <f>C30*F30</f>
        <v>0</v>
      </c>
      <c r="H30" s="47"/>
      <c r="I30" s="29">
        <f>G30+H30*G30</f>
        <v>0</v>
      </c>
    </row>
    <row r="31" spans="1:9" s="4" customFormat="1" ht="15" customHeight="1" x14ac:dyDescent="0.15">
      <c r="A31" s="22" t="s">
        <v>14</v>
      </c>
      <c r="B31" s="102" t="s">
        <v>70</v>
      </c>
      <c r="C31" s="103">
        <v>1</v>
      </c>
      <c r="D31" s="95" t="s">
        <v>41</v>
      </c>
      <c r="E31" s="16"/>
      <c r="F31" s="41"/>
      <c r="G31" s="51">
        <f>C31*F31</f>
        <v>0</v>
      </c>
      <c r="H31" s="47"/>
      <c r="I31" s="29">
        <f t="shared" ref="I31:I32" si="7">G31+H31*G31</f>
        <v>0</v>
      </c>
    </row>
    <row r="32" spans="1:9" s="4" customFormat="1" ht="22.5" customHeight="1" x14ac:dyDescent="0.15">
      <c r="A32" s="22" t="s">
        <v>15</v>
      </c>
      <c r="B32" s="102" t="s">
        <v>71</v>
      </c>
      <c r="C32" s="103">
        <v>1</v>
      </c>
      <c r="D32" s="95" t="s">
        <v>41</v>
      </c>
      <c r="E32" s="16"/>
      <c r="F32" s="41"/>
      <c r="G32" s="51">
        <f>C32*F32</f>
        <v>0</v>
      </c>
      <c r="H32" s="47"/>
      <c r="I32" s="29">
        <f t="shared" si="7"/>
        <v>0</v>
      </c>
    </row>
    <row r="33" spans="1:9" s="4" customFormat="1" ht="21.75" customHeight="1" x14ac:dyDescent="0.15">
      <c r="A33" s="22" t="s">
        <v>16</v>
      </c>
      <c r="B33" s="104" t="s">
        <v>72</v>
      </c>
      <c r="C33" s="103">
        <v>1</v>
      </c>
      <c r="D33" s="95" t="s">
        <v>41</v>
      </c>
      <c r="E33" s="16"/>
      <c r="F33" s="65"/>
      <c r="G33" s="51">
        <v>832.03</v>
      </c>
      <c r="H33" s="47"/>
      <c r="I33" s="29">
        <f t="shared" ref="I33:I35" si="8">G33+H33*G33</f>
        <v>832.03</v>
      </c>
    </row>
    <row r="34" spans="1:9" s="4" customFormat="1" ht="33" customHeight="1" x14ac:dyDescent="0.15">
      <c r="A34" s="22" t="s">
        <v>17</v>
      </c>
      <c r="B34" s="102" t="s">
        <v>73</v>
      </c>
      <c r="C34" s="103">
        <v>1</v>
      </c>
      <c r="D34" s="95" t="s">
        <v>41</v>
      </c>
      <c r="E34" s="16"/>
      <c r="F34" s="66"/>
      <c r="G34" s="51">
        <f>C34*F34</f>
        <v>0</v>
      </c>
      <c r="H34" s="47"/>
      <c r="I34" s="29">
        <f t="shared" si="8"/>
        <v>0</v>
      </c>
    </row>
    <row r="35" spans="1:9" s="4" customFormat="1" ht="15" customHeight="1" thickBot="1" x14ac:dyDescent="0.2">
      <c r="A35" s="22" t="s">
        <v>18</v>
      </c>
      <c r="B35" s="105" t="s">
        <v>74</v>
      </c>
      <c r="C35" s="103">
        <v>1</v>
      </c>
      <c r="D35" s="95" t="s">
        <v>41</v>
      </c>
      <c r="E35" s="16"/>
      <c r="F35" s="41"/>
      <c r="G35" s="51">
        <f>C35*F35</f>
        <v>0</v>
      </c>
      <c r="H35" s="47"/>
      <c r="I35" s="29">
        <f t="shared" si="8"/>
        <v>0</v>
      </c>
    </row>
    <row r="36" spans="1:9" s="4" customFormat="1" ht="15" customHeight="1" thickBot="1" x14ac:dyDescent="0.2">
      <c r="A36" s="8"/>
      <c r="B36" s="8"/>
      <c r="C36" s="9"/>
      <c r="D36" s="10"/>
      <c r="E36" s="10"/>
      <c r="F36" s="14" t="s">
        <v>32</v>
      </c>
      <c r="G36" s="24">
        <f>SUM(G29:G35)</f>
        <v>832.03</v>
      </c>
      <c r="H36" s="25"/>
      <c r="I36" s="24">
        <f>SUM(I29:I35)</f>
        <v>832.03</v>
      </c>
    </row>
    <row r="37" spans="1:9" s="4" customFormat="1" ht="9" customHeight="1" x14ac:dyDescent="0.15">
      <c r="A37" s="8"/>
      <c r="B37" s="8"/>
      <c r="C37" s="9"/>
      <c r="D37" s="10"/>
      <c r="E37" s="10"/>
      <c r="F37" s="14"/>
      <c r="G37" s="14"/>
      <c r="H37" s="11"/>
      <c r="I37" s="14"/>
    </row>
    <row r="38" spans="1:9" s="4" customFormat="1" ht="15" customHeight="1" x14ac:dyDescent="0.2">
      <c r="A38" s="17" t="s">
        <v>172</v>
      </c>
      <c r="B38"/>
      <c r="C38" s="2"/>
      <c r="D38" s="1"/>
      <c r="E38" s="1"/>
      <c r="F38" s="1"/>
      <c r="G38" s="1"/>
      <c r="H38" s="1"/>
      <c r="I38" s="1"/>
    </row>
    <row r="39" spans="1:9" s="4" customFormat="1" ht="24" customHeight="1" x14ac:dyDescent="0.15">
      <c r="A39" s="22" t="s">
        <v>12</v>
      </c>
      <c r="B39" s="106" t="s">
        <v>44</v>
      </c>
      <c r="C39" s="94">
        <v>1</v>
      </c>
      <c r="D39" s="95" t="s">
        <v>35</v>
      </c>
      <c r="E39" s="16"/>
      <c r="F39" s="41"/>
      <c r="G39" s="51">
        <f t="shared" ref="G39:G40" si="9">C39*F39</f>
        <v>0</v>
      </c>
      <c r="H39" s="47"/>
      <c r="I39" s="29">
        <f>G39+H39*G39</f>
        <v>0</v>
      </c>
    </row>
    <row r="40" spans="1:9" s="4" customFormat="1" ht="22.5" customHeight="1" x14ac:dyDescent="0.15">
      <c r="A40" s="22" t="s">
        <v>13</v>
      </c>
      <c r="B40" s="107" t="s">
        <v>45</v>
      </c>
      <c r="C40" s="94">
        <v>1</v>
      </c>
      <c r="D40" s="95" t="s">
        <v>35</v>
      </c>
      <c r="E40" s="16"/>
      <c r="F40" s="41"/>
      <c r="G40" s="51">
        <f t="shared" si="9"/>
        <v>0</v>
      </c>
      <c r="H40" s="47"/>
      <c r="I40" s="29">
        <f t="shared" ref="I40:I41" si="10">G40+H40*G40</f>
        <v>0</v>
      </c>
    </row>
    <row r="41" spans="1:9" s="4" customFormat="1" ht="33" customHeight="1" thickBot="1" x14ac:dyDescent="0.2">
      <c r="A41" s="22" t="s">
        <v>14</v>
      </c>
      <c r="B41" s="105" t="s">
        <v>46</v>
      </c>
      <c r="C41" s="94">
        <v>1</v>
      </c>
      <c r="D41" s="95" t="s">
        <v>35</v>
      </c>
      <c r="E41" s="16"/>
      <c r="F41" s="41"/>
      <c r="G41" s="51">
        <f>C41*F41</f>
        <v>0</v>
      </c>
      <c r="H41" s="47"/>
      <c r="I41" s="29">
        <f t="shared" si="10"/>
        <v>0</v>
      </c>
    </row>
    <row r="42" spans="1:9" s="4" customFormat="1" ht="15" customHeight="1" thickBot="1" x14ac:dyDescent="0.2">
      <c r="A42" s="8"/>
      <c r="B42" s="8"/>
      <c r="C42" s="9"/>
      <c r="D42" s="10"/>
      <c r="E42" s="10"/>
      <c r="F42" s="14" t="s">
        <v>32</v>
      </c>
      <c r="G42" s="24">
        <f>SUM(G39:G41)</f>
        <v>0</v>
      </c>
      <c r="H42" s="25"/>
      <c r="I42" s="24">
        <f>SUM(I39:I41)</f>
        <v>0</v>
      </c>
    </row>
    <row r="43" spans="1:9" s="4" customFormat="1" ht="9" customHeight="1" x14ac:dyDescent="0.15">
      <c r="A43" s="8"/>
      <c r="B43" s="8"/>
      <c r="C43" s="9"/>
      <c r="D43" s="10"/>
      <c r="E43" s="10"/>
      <c r="F43" s="14"/>
      <c r="G43" s="26"/>
      <c r="H43" s="27"/>
      <c r="I43" s="26"/>
    </row>
    <row r="44" spans="1:9" s="4" customFormat="1" ht="15" customHeight="1" x14ac:dyDescent="0.2">
      <c r="A44" s="17" t="s">
        <v>193</v>
      </c>
      <c r="B44"/>
      <c r="C44" s="2"/>
      <c r="D44" s="1"/>
      <c r="E44" s="1"/>
      <c r="F44" s="1"/>
      <c r="G44" s="1"/>
      <c r="H44" s="1"/>
      <c r="I44" s="1"/>
    </row>
    <row r="45" spans="1:9" s="4" customFormat="1" ht="15" customHeight="1" x14ac:dyDescent="0.15">
      <c r="A45" s="22" t="s">
        <v>12</v>
      </c>
      <c r="B45" s="102" t="s">
        <v>47</v>
      </c>
      <c r="C45" s="87">
        <v>1</v>
      </c>
      <c r="D45" s="108" t="s">
        <v>35</v>
      </c>
      <c r="E45" s="15"/>
      <c r="F45" s="41"/>
      <c r="G45" s="51">
        <f t="shared" ref="G45:G51" si="11">C45*F45</f>
        <v>0</v>
      </c>
      <c r="H45" s="53"/>
      <c r="I45" s="33">
        <f>G45+H45*G45</f>
        <v>0</v>
      </c>
    </row>
    <row r="46" spans="1:9" s="4" customFormat="1" ht="15" customHeight="1" x14ac:dyDescent="0.15">
      <c r="A46" s="22" t="s">
        <v>13</v>
      </c>
      <c r="B46" s="102" t="s">
        <v>75</v>
      </c>
      <c r="C46" s="87">
        <v>1</v>
      </c>
      <c r="D46" s="108" t="s">
        <v>35</v>
      </c>
      <c r="E46" s="15"/>
      <c r="F46" s="12"/>
      <c r="G46" s="51">
        <f t="shared" si="11"/>
        <v>0</v>
      </c>
      <c r="H46" s="53"/>
      <c r="I46" s="33">
        <f t="shared" ref="I46:I51" si="12">G46+H46*G46</f>
        <v>0</v>
      </c>
    </row>
    <row r="47" spans="1:9" s="4" customFormat="1" ht="15" customHeight="1" x14ac:dyDescent="0.15">
      <c r="A47" s="22" t="s">
        <v>14</v>
      </c>
      <c r="B47" s="105" t="s">
        <v>76</v>
      </c>
      <c r="C47" s="87">
        <v>1</v>
      </c>
      <c r="D47" s="108" t="s">
        <v>35</v>
      </c>
      <c r="E47" s="15"/>
      <c r="F47" s="12"/>
      <c r="G47" s="51">
        <f t="shared" si="11"/>
        <v>0</v>
      </c>
      <c r="H47" s="53"/>
      <c r="I47" s="33">
        <f t="shared" si="12"/>
        <v>0</v>
      </c>
    </row>
    <row r="48" spans="1:9" s="4" customFormat="1" ht="22.5" customHeight="1" x14ac:dyDescent="0.15">
      <c r="A48" s="22" t="s">
        <v>15</v>
      </c>
      <c r="B48" s="105" t="s">
        <v>48</v>
      </c>
      <c r="C48" s="87">
        <v>2</v>
      </c>
      <c r="D48" s="108" t="s">
        <v>35</v>
      </c>
      <c r="E48" s="15"/>
      <c r="F48" s="41"/>
      <c r="G48" s="51">
        <f t="shared" si="11"/>
        <v>0</v>
      </c>
      <c r="H48" s="53"/>
      <c r="I48" s="33">
        <f t="shared" si="12"/>
        <v>0</v>
      </c>
    </row>
    <row r="49" spans="1:9" s="4" customFormat="1" ht="33" customHeight="1" x14ac:dyDescent="0.15">
      <c r="A49" s="22" t="s">
        <v>16</v>
      </c>
      <c r="B49" s="105" t="s">
        <v>77</v>
      </c>
      <c r="C49" s="87">
        <v>1</v>
      </c>
      <c r="D49" s="108" t="s">
        <v>35</v>
      </c>
      <c r="E49" s="15"/>
      <c r="F49" s="41"/>
      <c r="G49" s="51">
        <f t="shared" si="11"/>
        <v>0</v>
      </c>
      <c r="H49" s="53"/>
      <c r="I49" s="33">
        <f t="shared" si="12"/>
        <v>0</v>
      </c>
    </row>
    <row r="50" spans="1:9" s="4" customFormat="1" ht="33" customHeight="1" x14ac:dyDescent="0.15">
      <c r="A50" s="22" t="s">
        <v>17</v>
      </c>
      <c r="B50" s="105" t="s">
        <v>49</v>
      </c>
      <c r="C50" s="87">
        <v>1</v>
      </c>
      <c r="D50" s="108" t="s">
        <v>35</v>
      </c>
      <c r="E50" s="15"/>
      <c r="F50" s="41"/>
      <c r="G50" s="51">
        <f t="shared" si="11"/>
        <v>0</v>
      </c>
      <c r="H50" s="53"/>
      <c r="I50" s="33">
        <f t="shared" si="12"/>
        <v>0</v>
      </c>
    </row>
    <row r="51" spans="1:9" s="4" customFormat="1" ht="33" customHeight="1" thickBot="1" x14ac:dyDescent="0.2">
      <c r="A51" s="22" t="s">
        <v>18</v>
      </c>
      <c r="B51" s="105" t="s">
        <v>50</v>
      </c>
      <c r="C51" s="109">
        <v>4</v>
      </c>
      <c r="D51" s="108" t="s">
        <v>35</v>
      </c>
      <c r="E51" s="15"/>
      <c r="F51" s="28"/>
      <c r="G51" s="51">
        <f t="shared" si="11"/>
        <v>0</v>
      </c>
      <c r="H51" s="53"/>
      <c r="I51" s="33">
        <f t="shared" si="12"/>
        <v>0</v>
      </c>
    </row>
    <row r="52" spans="1:9" s="4" customFormat="1" ht="15" customHeight="1" thickBot="1" x14ac:dyDescent="0.2">
      <c r="A52" s="8"/>
      <c r="B52" s="8"/>
      <c r="C52" s="9"/>
      <c r="D52" s="10"/>
      <c r="E52" s="10"/>
      <c r="F52" s="14" t="s">
        <v>32</v>
      </c>
      <c r="G52" s="24">
        <f>SUM(G45:G51)</f>
        <v>0</v>
      </c>
      <c r="H52" s="25"/>
      <c r="I52" s="24">
        <f>SUM(I45:I51)</f>
        <v>0</v>
      </c>
    </row>
    <row r="53" spans="1:9" s="4" customFormat="1" ht="9" customHeight="1" x14ac:dyDescent="0.15">
      <c r="A53" s="8"/>
      <c r="B53" s="8"/>
      <c r="C53" s="9"/>
      <c r="D53" s="10"/>
      <c r="E53" s="10"/>
      <c r="F53" s="14"/>
      <c r="G53" s="14"/>
      <c r="H53" s="11"/>
      <c r="I53" s="14"/>
    </row>
    <row r="54" spans="1:9" s="4" customFormat="1" ht="15" customHeight="1" x14ac:dyDescent="0.15">
      <c r="A54" s="121" t="s">
        <v>173</v>
      </c>
      <c r="B54" s="121"/>
      <c r="C54" s="121"/>
      <c r="D54" s="121"/>
      <c r="E54" s="121"/>
      <c r="F54" s="121"/>
      <c r="G54" s="121"/>
      <c r="H54" s="121"/>
      <c r="I54" s="121"/>
    </row>
    <row r="55" spans="1:9" s="4" customFormat="1" ht="22.5" customHeight="1" x14ac:dyDescent="0.15">
      <c r="A55" s="22" t="s">
        <v>12</v>
      </c>
      <c r="B55" s="105" t="s">
        <v>78</v>
      </c>
      <c r="C55" s="87">
        <v>2</v>
      </c>
      <c r="D55" s="88" t="s">
        <v>35</v>
      </c>
      <c r="E55" s="16"/>
      <c r="F55" s="54"/>
      <c r="G55" s="57">
        <f t="shared" ref="G55:G63" si="13">C55*F55</f>
        <v>0</v>
      </c>
      <c r="H55" s="55"/>
      <c r="I55" s="23">
        <f t="shared" ref="I55:I63" si="14">G55*H55+G55</f>
        <v>0</v>
      </c>
    </row>
    <row r="56" spans="1:9" s="4" customFormat="1" ht="15" customHeight="1" x14ac:dyDescent="0.15">
      <c r="A56" s="22" t="s">
        <v>13</v>
      </c>
      <c r="B56" s="105" t="s">
        <v>79</v>
      </c>
      <c r="C56" s="87">
        <v>2</v>
      </c>
      <c r="D56" s="88" t="s">
        <v>35</v>
      </c>
      <c r="E56" s="16"/>
      <c r="F56" s="54"/>
      <c r="G56" s="57">
        <f t="shared" si="13"/>
        <v>0</v>
      </c>
      <c r="H56" s="55"/>
      <c r="I56" s="23">
        <f t="shared" si="14"/>
        <v>0</v>
      </c>
    </row>
    <row r="57" spans="1:9" s="4" customFormat="1" ht="22.5" customHeight="1" x14ac:dyDescent="0.15">
      <c r="A57" s="22" t="s">
        <v>14</v>
      </c>
      <c r="B57" s="105" t="s">
        <v>80</v>
      </c>
      <c r="C57" s="87">
        <v>2</v>
      </c>
      <c r="D57" s="88" t="s">
        <v>35</v>
      </c>
      <c r="E57" s="16"/>
      <c r="F57" s="54"/>
      <c r="G57" s="57">
        <f t="shared" si="13"/>
        <v>0</v>
      </c>
      <c r="H57" s="55"/>
      <c r="I57" s="23">
        <f t="shared" si="14"/>
        <v>0</v>
      </c>
    </row>
    <row r="58" spans="1:9" s="4" customFormat="1" ht="15" customHeight="1" x14ac:dyDescent="0.15">
      <c r="A58" s="22" t="s">
        <v>15</v>
      </c>
      <c r="B58" s="105" t="s">
        <v>81</v>
      </c>
      <c r="C58" s="109">
        <v>2</v>
      </c>
      <c r="D58" s="88" t="s">
        <v>35</v>
      </c>
      <c r="E58" s="16"/>
      <c r="F58" s="56"/>
      <c r="G58" s="57">
        <f t="shared" si="13"/>
        <v>0</v>
      </c>
      <c r="H58" s="55"/>
      <c r="I58" s="23">
        <f t="shared" si="14"/>
        <v>0</v>
      </c>
    </row>
    <row r="59" spans="1:9" s="4" customFormat="1" ht="15" customHeight="1" x14ac:dyDescent="0.15">
      <c r="A59" s="22" t="s">
        <v>16</v>
      </c>
      <c r="B59" s="105" t="s">
        <v>82</v>
      </c>
      <c r="C59" s="87">
        <v>2</v>
      </c>
      <c r="D59" s="88" t="s">
        <v>35</v>
      </c>
      <c r="E59" s="16"/>
      <c r="F59" s="54"/>
      <c r="G59" s="57">
        <f t="shared" si="13"/>
        <v>0</v>
      </c>
      <c r="H59" s="55"/>
      <c r="I59" s="23">
        <f t="shared" si="14"/>
        <v>0</v>
      </c>
    </row>
    <row r="60" spans="1:9" s="4" customFormat="1" ht="15" customHeight="1" x14ac:dyDescent="0.15">
      <c r="A60" s="22" t="s">
        <v>17</v>
      </c>
      <c r="B60" s="110" t="s">
        <v>83</v>
      </c>
      <c r="C60" s="109">
        <v>2</v>
      </c>
      <c r="D60" s="88" t="s">
        <v>35</v>
      </c>
      <c r="E60" s="16"/>
      <c r="F60" s="56"/>
      <c r="G60" s="57">
        <f t="shared" si="13"/>
        <v>0</v>
      </c>
      <c r="H60" s="55"/>
      <c r="I60" s="23">
        <f t="shared" si="14"/>
        <v>0</v>
      </c>
    </row>
    <row r="61" spans="1:9" s="4" customFormat="1" ht="15" customHeight="1" x14ac:dyDescent="0.15">
      <c r="A61" s="22" t="s">
        <v>18</v>
      </c>
      <c r="B61" s="105" t="s">
        <v>84</v>
      </c>
      <c r="C61" s="109">
        <v>2</v>
      </c>
      <c r="D61" s="88" t="s">
        <v>35</v>
      </c>
      <c r="E61" s="16"/>
      <c r="F61" s="56"/>
      <c r="G61" s="57">
        <f t="shared" si="13"/>
        <v>0</v>
      </c>
      <c r="H61" s="55"/>
      <c r="I61" s="23">
        <f t="shared" si="14"/>
        <v>0</v>
      </c>
    </row>
    <row r="62" spans="1:9" s="4" customFormat="1" ht="15" customHeight="1" x14ac:dyDescent="0.15">
      <c r="A62" s="22" t="s">
        <v>19</v>
      </c>
      <c r="B62" s="110" t="s">
        <v>85</v>
      </c>
      <c r="C62" s="109">
        <v>2</v>
      </c>
      <c r="D62" s="88" t="s">
        <v>35</v>
      </c>
      <c r="E62" s="16"/>
      <c r="F62" s="56"/>
      <c r="G62" s="57">
        <f t="shared" si="13"/>
        <v>0</v>
      </c>
      <c r="H62" s="55"/>
      <c r="I62" s="23">
        <f t="shared" si="14"/>
        <v>0</v>
      </c>
    </row>
    <row r="63" spans="1:9" s="4" customFormat="1" ht="15" customHeight="1" thickBot="1" x14ac:dyDescent="0.2">
      <c r="A63" s="22" t="s">
        <v>20</v>
      </c>
      <c r="B63" s="105" t="s">
        <v>86</v>
      </c>
      <c r="C63" s="87">
        <v>2</v>
      </c>
      <c r="D63" s="88" t="s">
        <v>35</v>
      </c>
      <c r="E63" s="16"/>
      <c r="F63" s="54"/>
      <c r="G63" s="57">
        <f t="shared" si="13"/>
        <v>0</v>
      </c>
      <c r="H63" s="55"/>
      <c r="I63" s="23">
        <f t="shared" si="14"/>
        <v>0</v>
      </c>
    </row>
    <row r="64" spans="1:9" s="4" customFormat="1" ht="15" customHeight="1" thickBot="1" x14ac:dyDescent="0.2">
      <c r="A64" s="8"/>
      <c r="B64" s="8"/>
      <c r="C64" s="9"/>
      <c r="D64" s="10"/>
      <c r="E64" s="10"/>
      <c r="F64" s="14" t="s">
        <v>32</v>
      </c>
      <c r="G64" s="24">
        <f>SUM(G55:G63)</f>
        <v>0</v>
      </c>
      <c r="H64" s="25"/>
      <c r="I64" s="24">
        <f>SUM(I55:I63)</f>
        <v>0</v>
      </c>
    </row>
    <row r="65" spans="1:9" s="44" customFormat="1" ht="9" customHeight="1" x14ac:dyDescent="0.15">
      <c r="A65" s="39"/>
      <c r="B65" s="39"/>
      <c r="C65" s="42"/>
      <c r="D65" s="43"/>
      <c r="E65" s="43"/>
      <c r="F65" s="26"/>
      <c r="G65" s="26"/>
      <c r="H65" s="27"/>
      <c r="I65" s="26"/>
    </row>
    <row r="66" spans="1:9" s="4" customFormat="1" ht="15" customHeight="1" x14ac:dyDescent="0.15">
      <c r="A66" s="122" t="s">
        <v>174</v>
      </c>
      <c r="B66" s="122"/>
      <c r="C66" s="122"/>
      <c r="D66" s="122"/>
      <c r="E66" s="122"/>
      <c r="F66" s="122"/>
      <c r="G66" s="122"/>
      <c r="H66" s="122"/>
      <c r="I66" s="122"/>
    </row>
    <row r="67" spans="1:9" s="4" customFormat="1" ht="15" customHeight="1" x14ac:dyDescent="0.15">
      <c r="A67" s="22" t="s">
        <v>12</v>
      </c>
      <c r="B67" s="111" t="s">
        <v>87</v>
      </c>
      <c r="C67" s="87">
        <v>1</v>
      </c>
      <c r="D67" s="88" t="s">
        <v>35</v>
      </c>
      <c r="E67" s="16"/>
      <c r="F67" s="54"/>
      <c r="G67" s="57">
        <f t="shared" ref="G67:G99" si="15">C67*F67</f>
        <v>0</v>
      </c>
      <c r="H67" s="55"/>
      <c r="I67" s="34">
        <f>G67+H67*G67</f>
        <v>0</v>
      </c>
    </row>
    <row r="68" spans="1:9" s="4" customFormat="1" ht="15" customHeight="1" x14ac:dyDescent="0.15">
      <c r="A68" s="22" t="s">
        <v>13</v>
      </c>
      <c r="B68" s="111" t="s">
        <v>88</v>
      </c>
      <c r="C68" s="87">
        <v>1</v>
      </c>
      <c r="D68" s="88" t="s">
        <v>35</v>
      </c>
      <c r="E68" s="16"/>
      <c r="F68" s="54"/>
      <c r="G68" s="57">
        <f t="shared" si="15"/>
        <v>0</v>
      </c>
      <c r="H68" s="55"/>
      <c r="I68" s="34">
        <f t="shared" ref="I68:I99" si="16">G68+H68*G68</f>
        <v>0</v>
      </c>
    </row>
    <row r="69" spans="1:9" s="4" customFormat="1" ht="25.5" customHeight="1" x14ac:dyDescent="0.15">
      <c r="A69" s="22" t="s">
        <v>14</v>
      </c>
      <c r="B69" s="111" t="s">
        <v>89</v>
      </c>
      <c r="C69" s="87">
        <v>1</v>
      </c>
      <c r="D69" s="88" t="s">
        <v>35</v>
      </c>
      <c r="E69" s="16"/>
      <c r="F69" s="54"/>
      <c r="G69" s="57">
        <f t="shared" si="15"/>
        <v>0</v>
      </c>
      <c r="H69" s="55"/>
      <c r="I69" s="34">
        <f t="shared" si="16"/>
        <v>0</v>
      </c>
    </row>
    <row r="70" spans="1:9" s="4" customFormat="1" ht="24.75" customHeight="1" x14ac:dyDescent="0.15">
      <c r="A70" s="22" t="s">
        <v>15</v>
      </c>
      <c r="B70" s="111" t="s">
        <v>90</v>
      </c>
      <c r="C70" s="87">
        <v>1</v>
      </c>
      <c r="D70" s="88" t="s">
        <v>35</v>
      </c>
      <c r="E70" s="16"/>
      <c r="F70" s="54"/>
      <c r="G70" s="57">
        <f t="shared" si="15"/>
        <v>0</v>
      </c>
      <c r="H70" s="55"/>
      <c r="I70" s="34">
        <f t="shared" si="16"/>
        <v>0</v>
      </c>
    </row>
    <row r="71" spans="1:9" s="4" customFormat="1" ht="15" customHeight="1" x14ac:dyDescent="0.15">
      <c r="A71" s="22" t="s">
        <v>16</v>
      </c>
      <c r="B71" s="111" t="s">
        <v>91</v>
      </c>
      <c r="C71" s="87">
        <v>1</v>
      </c>
      <c r="D71" s="88" t="s">
        <v>35</v>
      </c>
      <c r="E71" s="16"/>
      <c r="F71" s="54"/>
      <c r="G71" s="57">
        <f t="shared" si="15"/>
        <v>0</v>
      </c>
      <c r="H71" s="55"/>
      <c r="I71" s="34">
        <f t="shared" si="16"/>
        <v>0</v>
      </c>
    </row>
    <row r="72" spans="1:9" s="4" customFormat="1" ht="15" customHeight="1" x14ac:dyDescent="0.15">
      <c r="A72" s="22" t="s">
        <v>17</v>
      </c>
      <c r="B72" s="111" t="s">
        <v>92</v>
      </c>
      <c r="C72" s="87">
        <v>1</v>
      </c>
      <c r="D72" s="88" t="s">
        <v>35</v>
      </c>
      <c r="E72" s="16"/>
      <c r="F72" s="54"/>
      <c r="G72" s="57">
        <f t="shared" si="15"/>
        <v>0</v>
      </c>
      <c r="H72" s="55"/>
      <c r="I72" s="34">
        <f t="shared" si="16"/>
        <v>0</v>
      </c>
    </row>
    <row r="73" spans="1:9" s="4" customFormat="1" ht="15" customHeight="1" x14ac:dyDescent="0.15">
      <c r="A73" s="22" t="s">
        <v>18</v>
      </c>
      <c r="B73" s="111" t="s">
        <v>93</v>
      </c>
      <c r="C73" s="87">
        <v>1</v>
      </c>
      <c r="D73" s="88" t="s">
        <v>35</v>
      </c>
      <c r="E73" s="16"/>
      <c r="F73" s="54"/>
      <c r="G73" s="57">
        <f t="shared" si="15"/>
        <v>0</v>
      </c>
      <c r="H73" s="55"/>
      <c r="I73" s="34">
        <f t="shared" si="16"/>
        <v>0</v>
      </c>
    </row>
    <row r="74" spans="1:9" s="4" customFormat="1" ht="15" customHeight="1" x14ac:dyDescent="0.15">
      <c r="A74" s="22" t="s">
        <v>19</v>
      </c>
      <c r="B74" s="111" t="s">
        <v>94</v>
      </c>
      <c r="C74" s="87">
        <v>1</v>
      </c>
      <c r="D74" s="88" t="s">
        <v>35</v>
      </c>
      <c r="E74" s="16"/>
      <c r="F74" s="54"/>
      <c r="G74" s="57">
        <f t="shared" si="15"/>
        <v>0</v>
      </c>
      <c r="H74" s="55"/>
      <c r="I74" s="34">
        <f t="shared" si="16"/>
        <v>0</v>
      </c>
    </row>
    <row r="75" spans="1:9" s="4" customFormat="1" ht="15" customHeight="1" x14ac:dyDescent="0.15">
      <c r="A75" s="22" t="s">
        <v>20</v>
      </c>
      <c r="B75" s="111" t="s">
        <v>95</v>
      </c>
      <c r="C75" s="87">
        <v>1</v>
      </c>
      <c r="D75" s="88" t="s">
        <v>35</v>
      </c>
      <c r="E75" s="16"/>
      <c r="F75" s="54"/>
      <c r="G75" s="57">
        <f t="shared" si="15"/>
        <v>0</v>
      </c>
      <c r="H75" s="55"/>
      <c r="I75" s="34">
        <f t="shared" si="16"/>
        <v>0</v>
      </c>
    </row>
    <row r="76" spans="1:9" s="4" customFormat="1" ht="23.25" customHeight="1" x14ac:dyDescent="0.15">
      <c r="A76" s="22" t="s">
        <v>21</v>
      </c>
      <c r="B76" s="111" t="s">
        <v>96</v>
      </c>
      <c r="C76" s="87">
        <v>1</v>
      </c>
      <c r="D76" s="88" t="s">
        <v>35</v>
      </c>
      <c r="E76" s="16"/>
      <c r="F76" s="54"/>
      <c r="G76" s="57">
        <f t="shared" si="15"/>
        <v>0</v>
      </c>
      <c r="H76" s="55"/>
      <c r="I76" s="34">
        <f t="shared" si="16"/>
        <v>0</v>
      </c>
    </row>
    <row r="77" spans="1:9" s="4" customFormat="1" ht="15" customHeight="1" x14ac:dyDescent="0.15">
      <c r="A77" s="22" t="s">
        <v>22</v>
      </c>
      <c r="B77" s="111" t="s">
        <v>97</v>
      </c>
      <c r="C77" s="87">
        <v>1</v>
      </c>
      <c r="D77" s="88" t="s">
        <v>35</v>
      </c>
      <c r="E77" s="16"/>
      <c r="F77" s="54"/>
      <c r="G77" s="57">
        <f t="shared" si="15"/>
        <v>0</v>
      </c>
      <c r="H77" s="55"/>
      <c r="I77" s="34">
        <f t="shared" si="16"/>
        <v>0</v>
      </c>
    </row>
    <row r="78" spans="1:9" s="4" customFormat="1" ht="15" customHeight="1" x14ac:dyDescent="0.15">
      <c r="A78" s="22" t="s">
        <v>23</v>
      </c>
      <c r="B78" s="111" t="s">
        <v>98</v>
      </c>
      <c r="C78" s="87">
        <v>1</v>
      </c>
      <c r="D78" s="88" t="s">
        <v>35</v>
      </c>
      <c r="E78" s="16"/>
      <c r="F78" s="54"/>
      <c r="G78" s="57">
        <f t="shared" si="15"/>
        <v>0</v>
      </c>
      <c r="H78" s="55"/>
      <c r="I78" s="34">
        <f t="shared" si="16"/>
        <v>0</v>
      </c>
    </row>
    <row r="79" spans="1:9" s="4" customFormat="1" ht="15" customHeight="1" x14ac:dyDescent="0.15">
      <c r="A79" s="22" t="s">
        <v>24</v>
      </c>
      <c r="B79" s="111" t="s">
        <v>99</v>
      </c>
      <c r="C79" s="87">
        <v>1</v>
      </c>
      <c r="D79" s="88" t="s">
        <v>35</v>
      </c>
      <c r="E79" s="16"/>
      <c r="F79" s="54"/>
      <c r="G79" s="57">
        <f t="shared" si="15"/>
        <v>0</v>
      </c>
      <c r="H79" s="55"/>
      <c r="I79" s="34">
        <f t="shared" si="16"/>
        <v>0</v>
      </c>
    </row>
    <row r="80" spans="1:9" s="4" customFormat="1" ht="23.25" customHeight="1" x14ac:dyDescent="0.15">
      <c r="A80" s="22" t="s">
        <v>25</v>
      </c>
      <c r="B80" s="111" t="s">
        <v>100</v>
      </c>
      <c r="C80" s="87">
        <v>1</v>
      </c>
      <c r="D80" s="88" t="s">
        <v>35</v>
      </c>
      <c r="E80" s="16"/>
      <c r="F80" s="54"/>
      <c r="G80" s="57">
        <f t="shared" si="15"/>
        <v>0</v>
      </c>
      <c r="H80" s="55"/>
      <c r="I80" s="34">
        <f t="shared" si="16"/>
        <v>0</v>
      </c>
    </row>
    <row r="81" spans="1:9" s="4" customFormat="1" ht="24" customHeight="1" x14ac:dyDescent="0.15">
      <c r="A81" s="22" t="s">
        <v>26</v>
      </c>
      <c r="B81" s="111" t="s">
        <v>101</v>
      </c>
      <c r="C81" s="87">
        <v>1</v>
      </c>
      <c r="D81" s="88" t="s">
        <v>35</v>
      </c>
      <c r="E81" s="16"/>
      <c r="F81" s="54"/>
      <c r="G81" s="57">
        <f t="shared" si="15"/>
        <v>0</v>
      </c>
      <c r="H81" s="55"/>
      <c r="I81" s="34">
        <f t="shared" si="16"/>
        <v>0</v>
      </c>
    </row>
    <row r="82" spans="1:9" s="4" customFormat="1" ht="22.5" customHeight="1" x14ac:dyDescent="0.15">
      <c r="A82" s="22" t="s">
        <v>27</v>
      </c>
      <c r="B82" s="111" t="s">
        <v>102</v>
      </c>
      <c r="C82" s="87">
        <v>1</v>
      </c>
      <c r="D82" s="88" t="s">
        <v>35</v>
      </c>
      <c r="E82" s="16"/>
      <c r="F82" s="54"/>
      <c r="G82" s="57">
        <f t="shared" si="15"/>
        <v>0</v>
      </c>
      <c r="H82" s="55"/>
      <c r="I82" s="34">
        <f t="shared" si="16"/>
        <v>0</v>
      </c>
    </row>
    <row r="83" spans="1:9" s="4" customFormat="1" ht="15" customHeight="1" x14ac:dyDescent="0.15">
      <c r="A83" s="22" t="s">
        <v>28</v>
      </c>
      <c r="B83" s="111" t="s">
        <v>103</v>
      </c>
      <c r="C83" s="87">
        <v>1</v>
      </c>
      <c r="D83" s="88" t="s">
        <v>35</v>
      </c>
      <c r="E83" s="16"/>
      <c r="F83" s="54"/>
      <c r="G83" s="57">
        <f t="shared" si="15"/>
        <v>0</v>
      </c>
      <c r="H83" s="55"/>
      <c r="I83" s="34">
        <f t="shared" si="16"/>
        <v>0</v>
      </c>
    </row>
    <row r="84" spans="1:9" s="4" customFormat="1" ht="21.75" customHeight="1" x14ac:dyDescent="0.15">
      <c r="A84" s="22" t="s">
        <v>29</v>
      </c>
      <c r="B84" s="111" t="s">
        <v>104</v>
      </c>
      <c r="C84" s="87">
        <v>1</v>
      </c>
      <c r="D84" s="88" t="s">
        <v>35</v>
      </c>
      <c r="E84" s="16"/>
      <c r="F84" s="54"/>
      <c r="G84" s="57">
        <f t="shared" si="15"/>
        <v>0</v>
      </c>
      <c r="H84" s="55"/>
      <c r="I84" s="34">
        <f t="shared" si="16"/>
        <v>0</v>
      </c>
    </row>
    <row r="85" spans="1:9" s="4" customFormat="1" ht="22.5" customHeight="1" x14ac:dyDescent="0.15">
      <c r="A85" s="22" t="s">
        <v>30</v>
      </c>
      <c r="B85" s="111" t="s">
        <v>105</v>
      </c>
      <c r="C85" s="87">
        <v>1</v>
      </c>
      <c r="D85" s="88" t="s">
        <v>35</v>
      </c>
      <c r="E85" s="16"/>
      <c r="F85" s="54"/>
      <c r="G85" s="57">
        <f t="shared" si="15"/>
        <v>0</v>
      </c>
      <c r="H85" s="55"/>
      <c r="I85" s="34">
        <f t="shared" si="16"/>
        <v>0</v>
      </c>
    </row>
    <row r="86" spans="1:9" s="4" customFormat="1" ht="21" customHeight="1" x14ac:dyDescent="0.15">
      <c r="A86" s="22" t="s">
        <v>31</v>
      </c>
      <c r="B86" s="111" t="s">
        <v>106</v>
      </c>
      <c r="C86" s="87">
        <v>2</v>
      </c>
      <c r="D86" s="88" t="s">
        <v>35</v>
      </c>
      <c r="E86" s="16"/>
      <c r="F86" s="54"/>
      <c r="G86" s="57">
        <f t="shared" si="15"/>
        <v>0</v>
      </c>
      <c r="H86" s="55"/>
      <c r="I86" s="34">
        <f t="shared" si="16"/>
        <v>0</v>
      </c>
    </row>
    <row r="87" spans="1:9" s="4" customFormat="1" ht="15" customHeight="1" x14ac:dyDescent="0.15">
      <c r="A87" s="22" t="s">
        <v>36</v>
      </c>
      <c r="B87" s="111" t="s">
        <v>107</v>
      </c>
      <c r="C87" s="87">
        <v>1</v>
      </c>
      <c r="D87" s="88" t="s">
        <v>35</v>
      </c>
      <c r="E87" s="16"/>
      <c r="F87" s="54"/>
      <c r="G87" s="57">
        <f t="shared" si="15"/>
        <v>0</v>
      </c>
      <c r="H87" s="55"/>
      <c r="I87" s="34">
        <f t="shared" si="16"/>
        <v>0</v>
      </c>
    </row>
    <row r="88" spans="1:9" s="4" customFormat="1" ht="27" customHeight="1" x14ac:dyDescent="0.15">
      <c r="A88" s="22" t="s">
        <v>37</v>
      </c>
      <c r="B88" s="111" t="s">
        <v>108</v>
      </c>
      <c r="C88" s="87">
        <v>1</v>
      </c>
      <c r="D88" s="88" t="s">
        <v>35</v>
      </c>
      <c r="E88" s="16"/>
      <c r="F88" s="54"/>
      <c r="G88" s="57">
        <f t="shared" si="15"/>
        <v>0</v>
      </c>
      <c r="H88" s="55"/>
      <c r="I88" s="34">
        <f t="shared" si="16"/>
        <v>0</v>
      </c>
    </row>
    <row r="89" spans="1:9" s="4" customFormat="1" ht="15" customHeight="1" x14ac:dyDescent="0.15">
      <c r="A89" s="22" t="s">
        <v>38</v>
      </c>
      <c r="B89" s="111" t="s">
        <v>109</v>
      </c>
      <c r="C89" s="87">
        <v>5</v>
      </c>
      <c r="D89" s="88" t="s">
        <v>35</v>
      </c>
      <c r="E89" s="16"/>
      <c r="F89" s="54"/>
      <c r="G89" s="57">
        <f t="shared" si="15"/>
        <v>0</v>
      </c>
      <c r="H89" s="55"/>
      <c r="I89" s="34">
        <f t="shared" si="16"/>
        <v>0</v>
      </c>
    </row>
    <row r="90" spans="1:9" s="4" customFormat="1" ht="15" customHeight="1" x14ac:dyDescent="0.15">
      <c r="A90" s="22" t="s">
        <v>51</v>
      </c>
      <c r="B90" s="111" t="s">
        <v>110</v>
      </c>
      <c r="C90" s="87">
        <v>2</v>
      </c>
      <c r="D90" s="88" t="s">
        <v>35</v>
      </c>
      <c r="E90" s="16"/>
      <c r="F90" s="54"/>
      <c r="G90" s="57">
        <f t="shared" si="15"/>
        <v>0</v>
      </c>
      <c r="H90" s="55"/>
      <c r="I90" s="34">
        <f t="shared" si="16"/>
        <v>0</v>
      </c>
    </row>
    <row r="91" spans="1:9" s="4" customFormat="1" ht="15" customHeight="1" x14ac:dyDescent="0.15">
      <c r="A91" s="22" t="s">
        <v>52</v>
      </c>
      <c r="B91" s="111" t="s">
        <v>111</v>
      </c>
      <c r="C91" s="109">
        <v>2</v>
      </c>
      <c r="D91" s="88" t="s">
        <v>35</v>
      </c>
      <c r="E91" s="16"/>
      <c r="F91" s="56"/>
      <c r="G91" s="57">
        <f t="shared" si="15"/>
        <v>0</v>
      </c>
      <c r="H91" s="55"/>
      <c r="I91" s="34">
        <f t="shared" si="16"/>
        <v>0</v>
      </c>
    </row>
    <row r="92" spans="1:9" s="4" customFormat="1" ht="21" customHeight="1" x14ac:dyDescent="0.15">
      <c r="A92" s="22" t="s">
        <v>53</v>
      </c>
      <c r="B92" s="111" t="s">
        <v>112</v>
      </c>
      <c r="C92" s="87">
        <v>1</v>
      </c>
      <c r="D92" s="88" t="s">
        <v>35</v>
      </c>
      <c r="E92" s="16"/>
      <c r="F92" s="54"/>
      <c r="G92" s="57">
        <f t="shared" si="15"/>
        <v>0</v>
      </c>
      <c r="H92" s="55"/>
      <c r="I92" s="34">
        <f t="shared" si="16"/>
        <v>0</v>
      </c>
    </row>
    <row r="93" spans="1:9" s="4" customFormat="1" ht="24" customHeight="1" x14ac:dyDescent="0.15">
      <c r="A93" s="22" t="s">
        <v>54</v>
      </c>
      <c r="B93" s="111" t="s">
        <v>113</v>
      </c>
      <c r="C93" s="87">
        <v>2</v>
      </c>
      <c r="D93" s="88" t="s">
        <v>35</v>
      </c>
      <c r="E93" s="16"/>
      <c r="F93" s="54"/>
      <c r="G93" s="57">
        <f t="shared" si="15"/>
        <v>0</v>
      </c>
      <c r="H93" s="55"/>
      <c r="I93" s="34">
        <f t="shared" si="16"/>
        <v>0</v>
      </c>
    </row>
    <row r="94" spans="1:9" s="4" customFormat="1" ht="15" customHeight="1" x14ac:dyDescent="0.15">
      <c r="A94" s="22" t="s">
        <v>55</v>
      </c>
      <c r="B94" s="111" t="s">
        <v>114</v>
      </c>
      <c r="C94" s="87">
        <v>2</v>
      </c>
      <c r="D94" s="88" t="s">
        <v>35</v>
      </c>
      <c r="E94" s="16"/>
      <c r="F94" s="54"/>
      <c r="G94" s="57">
        <f t="shared" si="15"/>
        <v>0</v>
      </c>
      <c r="H94" s="55"/>
      <c r="I94" s="34">
        <f t="shared" si="16"/>
        <v>0</v>
      </c>
    </row>
    <row r="95" spans="1:9" s="4" customFormat="1" ht="15" customHeight="1" x14ac:dyDescent="0.15">
      <c r="A95" s="22" t="s">
        <v>56</v>
      </c>
      <c r="B95" s="111" t="s">
        <v>115</v>
      </c>
      <c r="C95" s="87">
        <v>1</v>
      </c>
      <c r="D95" s="88" t="s">
        <v>35</v>
      </c>
      <c r="E95" s="16"/>
      <c r="F95" s="54"/>
      <c r="G95" s="57">
        <f t="shared" si="15"/>
        <v>0</v>
      </c>
      <c r="H95" s="55"/>
      <c r="I95" s="34">
        <f t="shared" si="16"/>
        <v>0</v>
      </c>
    </row>
    <row r="96" spans="1:9" s="4" customFormat="1" ht="15" customHeight="1" x14ac:dyDescent="0.15">
      <c r="A96" s="22" t="s">
        <v>57</v>
      </c>
      <c r="B96" s="111" t="s">
        <v>116</v>
      </c>
      <c r="C96" s="87">
        <v>1</v>
      </c>
      <c r="D96" s="88" t="s">
        <v>35</v>
      </c>
      <c r="E96" s="16"/>
      <c r="F96" s="54"/>
      <c r="G96" s="57">
        <f t="shared" si="15"/>
        <v>0</v>
      </c>
      <c r="H96" s="55"/>
      <c r="I96" s="34">
        <f t="shared" si="16"/>
        <v>0</v>
      </c>
    </row>
    <row r="97" spans="1:9" s="4" customFormat="1" ht="15" customHeight="1" x14ac:dyDescent="0.15">
      <c r="A97" s="22" t="s">
        <v>58</v>
      </c>
      <c r="B97" s="111" t="s">
        <v>117</v>
      </c>
      <c r="C97" s="87">
        <v>1</v>
      </c>
      <c r="D97" s="88" t="s">
        <v>35</v>
      </c>
      <c r="E97" s="16"/>
      <c r="F97" s="54"/>
      <c r="G97" s="57">
        <f t="shared" si="15"/>
        <v>0</v>
      </c>
      <c r="H97" s="55"/>
      <c r="I97" s="34">
        <f t="shared" si="16"/>
        <v>0</v>
      </c>
    </row>
    <row r="98" spans="1:9" s="4" customFormat="1" ht="15" customHeight="1" x14ac:dyDescent="0.15">
      <c r="A98" s="22" t="s">
        <v>59</v>
      </c>
      <c r="B98" s="111" t="s">
        <v>118</v>
      </c>
      <c r="C98" s="87">
        <v>1</v>
      </c>
      <c r="D98" s="88" t="s">
        <v>35</v>
      </c>
      <c r="E98" s="16"/>
      <c r="F98" s="54"/>
      <c r="G98" s="57">
        <f t="shared" si="15"/>
        <v>0</v>
      </c>
      <c r="H98" s="55"/>
      <c r="I98" s="34">
        <f t="shared" si="16"/>
        <v>0</v>
      </c>
    </row>
    <row r="99" spans="1:9" s="4" customFormat="1" ht="15" customHeight="1" thickBot="1" x14ac:dyDescent="0.2">
      <c r="A99" s="22" t="s">
        <v>60</v>
      </c>
      <c r="B99" s="111" t="s">
        <v>119</v>
      </c>
      <c r="C99" s="87">
        <v>1</v>
      </c>
      <c r="D99" s="88" t="s">
        <v>35</v>
      </c>
      <c r="E99" s="16"/>
      <c r="F99" s="54"/>
      <c r="G99" s="57">
        <f t="shared" si="15"/>
        <v>0</v>
      </c>
      <c r="H99" s="55"/>
      <c r="I99" s="34">
        <f t="shared" si="16"/>
        <v>0</v>
      </c>
    </row>
    <row r="100" spans="1:9" s="4" customFormat="1" ht="15" customHeight="1" thickBot="1" x14ac:dyDescent="0.2">
      <c r="A100" s="8"/>
      <c r="B100" s="8"/>
      <c r="C100" s="9"/>
      <c r="D100" s="10"/>
      <c r="E100" s="10"/>
      <c r="F100" s="14" t="s">
        <v>32</v>
      </c>
      <c r="G100" s="24">
        <f>SUM(G67:G99)</f>
        <v>0</v>
      </c>
      <c r="H100" s="25"/>
      <c r="I100" s="24">
        <f>SUM(I67:I99)</f>
        <v>0</v>
      </c>
    </row>
    <row r="101" spans="1:9" s="4" customFormat="1" ht="9" customHeight="1" x14ac:dyDescent="0.15">
      <c r="A101" s="8"/>
      <c r="B101" s="8"/>
      <c r="C101" s="9"/>
      <c r="D101" s="10"/>
      <c r="E101" s="10"/>
      <c r="F101" s="14"/>
      <c r="G101" s="14"/>
      <c r="H101" s="11"/>
      <c r="I101" s="14"/>
    </row>
    <row r="102" spans="1:9" s="4" customFormat="1" ht="15" customHeight="1" x14ac:dyDescent="0.15">
      <c r="A102" s="123" t="s">
        <v>175</v>
      </c>
      <c r="B102" s="123"/>
      <c r="C102" s="123"/>
      <c r="D102" s="123"/>
      <c r="E102" s="123"/>
      <c r="F102" s="123"/>
      <c r="G102" s="123"/>
      <c r="H102" s="123"/>
      <c r="I102" s="123"/>
    </row>
    <row r="103" spans="1:9" s="4" customFormat="1" ht="15.75" customHeight="1" x14ac:dyDescent="0.15">
      <c r="A103" s="22" t="s">
        <v>12</v>
      </c>
      <c r="B103" s="112" t="s">
        <v>120</v>
      </c>
      <c r="C103" s="87">
        <v>1</v>
      </c>
      <c r="D103" s="88" t="s">
        <v>35</v>
      </c>
      <c r="E103" s="58"/>
      <c r="F103" s="59"/>
      <c r="G103" s="57">
        <f t="shared" ref="G103:G109" si="17">C103*F103</f>
        <v>0</v>
      </c>
      <c r="H103" s="60"/>
      <c r="I103" s="34">
        <f>G103+H103*G103</f>
        <v>0</v>
      </c>
    </row>
    <row r="104" spans="1:9" s="4" customFormat="1" ht="15.75" customHeight="1" x14ac:dyDescent="0.15">
      <c r="A104" s="22" t="s">
        <v>13</v>
      </c>
      <c r="B104" s="112" t="s">
        <v>121</v>
      </c>
      <c r="C104" s="87">
        <v>2</v>
      </c>
      <c r="D104" s="88" t="s">
        <v>35</v>
      </c>
      <c r="E104" s="58"/>
      <c r="F104" s="59"/>
      <c r="G104" s="57">
        <f t="shared" si="17"/>
        <v>0</v>
      </c>
      <c r="H104" s="60"/>
      <c r="I104" s="34">
        <f t="shared" ref="I104:I109" si="18">G104+H104*G104</f>
        <v>0</v>
      </c>
    </row>
    <row r="105" spans="1:9" s="4" customFormat="1" ht="16.5" customHeight="1" x14ac:dyDescent="0.15">
      <c r="A105" s="22" t="s">
        <v>14</v>
      </c>
      <c r="B105" s="112" t="s">
        <v>122</v>
      </c>
      <c r="C105" s="109">
        <v>2</v>
      </c>
      <c r="D105" s="88" t="s">
        <v>35</v>
      </c>
      <c r="E105" s="58"/>
      <c r="F105" s="61"/>
      <c r="G105" s="57">
        <f t="shared" si="17"/>
        <v>0</v>
      </c>
      <c r="H105" s="60"/>
      <c r="I105" s="34">
        <f t="shared" si="18"/>
        <v>0</v>
      </c>
    </row>
    <row r="106" spans="1:9" s="4" customFormat="1" ht="15" customHeight="1" x14ac:dyDescent="0.15">
      <c r="A106" s="22" t="s">
        <v>15</v>
      </c>
      <c r="B106" s="112" t="s">
        <v>123</v>
      </c>
      <c r="C106" s="87">
        <v>1</v>
      </c>
      <c r="D106" s="88" t="s">
        <v>35</v>
      </c>
      <c r="E106" s="58"/>
      <c r="F106" s="59"/>
      <c r="G106" s="57">
        <f t="shared" si="17"/>
        <v>0</v>
      </c>
      <c r="H106" s="60"/>
      <c r="I106" s="34">
        <f t="shared" si="18"/>
        <v>0</v>
      </c>
    </row>
    <row r="107" spans="1:9" s="4" customFormat="1" ht="15.75" customHeight="1" x14ac:dyDescent="0.15">
      <c r="A107" s="22" t="s">
        <v>16</v>
      </c>
      <c r="B107" s="112" t="s">
        <v>124</v>
      </c>
      <c r="C107" s="87">
        <v>1</v>
      </c>
      <c r="D107" s="88" t="s">
        <v>35</v>
      </c>
      <c r="E107" s="58"/>
      <c r="F107" s="59"/>
      <c r="G107" s="57">
        <f t="shared" si="17"/>
        <v>0</v>
      </c>
      <c r="H107" s="60"/>
      <c r="I107" s="34">
        <f t="shared" si="18"/>
        <v>0</v>
      </c>
    </row>
    <row r="108" spans="1:9" s="4" customFormat="1" ht="13.5" customHeight="1" x14ac:dyDescent="0.15">
      <c r="A108" s="22" t="s">
        <v>17</v>
      </c>
      <c r="B108" s="112" t="s">
        <v>125</v>
      </c>
      <c r="C108" s="87">
        <v>1</v>
      </c>
      <c r="D108" s="88" t="s">
        <v>35</v>
      </c>
      <c r="E108" s="58"/>
      <c r="F108" s="59"/>
      <c r="G108" s="57">
        <f t="shared" si="17"/>
        <v>0</v>
      </c>
      <c r="H108" s="60"/>
      <c r="I108" s="34">
        <f t="shared" si="18"/>
        <v>0</v>
      </c>
    </row>
    <row r="109" spans="1:9" s="4" customFormat="1" ht="15.75" customHeight="1" thickBot="1" x14ac:dyDescent="0.2">
      <c r="A109" s="22" t="s">
        <v>18</v>
      </c>
      <c r="B109" s="112" t="s">
        <v>126</v>
      </c>
      <c r="C109" s="109">
        <v>2</v>
      </c>
      <c r="D109" s="88" t="s">
        <v>35</v>
      </c>
      <c r="E109" s="16"/>
      <c r="F109" s="56"/>
      <c r="G109" s="57">
        <f t="shared" si="17"/>
        <v>0</v>
      </c>
      <c r="H109" s="55"/>
      <c r="I109" s="34">
        <f t="shared" si="18"/>
        <v>0</v>
      </c>
    </row>
    <row r="110" spans="1:9" s="4" customFormat="1" ht="15" customHeight="1" x14ac:dyDescent="0.15">
      <c r="A110" s="8"/>
      <c r="B110" s="8"/>
      <c r="C110" s="9"/>
      <c r="D110" s="10"/>
      <c r="E110" s="10"/>
      <c r="F110" s="14" t="s">
        <v>32</v>
      </c>
      <c r="G110" s="35">
        <f>SUM(G103:G109)</f>
        <v>0</v>
      </c>
      <c r="H110" s="36"/>
      <c r="I110" s="35">
        <f>SUM(I103:I109)</f>
        <v>0</v>
      </c>
    </row>
    <row r="111" spans="1:9" s="4" customFormat="1" ht="9" customHeight="1" x14ac:dyDescent="0.15">
      <c r="A111" s="8"/>
      <c r="B111" s="8"/>
      <c r="C111" s="9"/>
      <c r="D111" s="10"/>
      <c r="E111" s="10"/>
      <c r="F111" s="14"/>
      <c r="G111" s="45"/>
      <c r="H111" s="46"/>
      <c r="I111" s="45"/>
    </row>
    <row r="112" spans="1:9" s="63" customFormat="1" ht="15" customHeight="1" thickBot="1" x14ac:dyDescent="0.2">
      <c r="A112" s="120" t="s">
        <v>176</v>
      </c>
      <c r="B112" s="120"/>
      <c r="C112" s="120"/>
      <c r="D112" s="120"/>
      <c r="E112" s="120"/>
      <c r="F112" s="120"/>
      <c r="G112" s="121"/>
      <c r="H112" s="120"/>
      <c r="I112" s="121"/>
    </row>
    <row r="113" spans="1:9" s="4" customFormat="1" ht="57.75" customHeight="1" thickBot="1" x14ac:dyDescent="0.2">
      <c r="A113" s="22" t="s">
        <v>12</v>
      </c>
      <c r="B113" s="105" t="s">
        <v>127</v>
      </c>
      <c r="C113" s="87">
        <v>1</v>
      </c>
      <c r="D113" s="108" t="s">
        <v>35</v>
      </c>
      <c r="E113" s="78"/>
      <c r="F113" s="70"/>
      <c r="G113" s="24">
        <f>C113*F113</f>
        <v>0</v>
      </c>
      <c r="H113" s="68"/>
      <c r="I113" s="71">
        <f>G113+H113*G113</f>
        <v>0</v>
      </c>
    </row>
    <row r="114" spans="1:9" s="44" customFormat="1" ht="9" customHeight="1" x14ac:dyDescent="0.15">
      <c r="A114" s="39"/>
      <c r="B114" s="39"/>
      <c r="C114" s="42"/>
      <c r="D114" s="43"/>
      <c r="E114" s="43"/>
      <c r="F114" s="26"/>
      <c r="G114" s="26"/>
      <c r="H114" s="27"/>
      <c r="I114" s="26"/>
    </row>
    <row r="115" spans="1:9" s="4" customFormat="1" ht="15" customHeight="1" x14ac:dyDescent="0.2">
      <c r="A115" s="17" t="s">
        <v>177</v>
      </c>
      <c r="B115"/>
      <c r="C115" s="2"/>
      <c r="D115" s="1"/>
      <c r="E115" s="1"/>
      <c r="F115" s="1"/>
      <c r="G115" s="1"/>
      <c r="H115" s="1"/>
      <c r="I115" s="1"/>
    </row>
    <row r="116" spans="1:9" s="4" customFormat="1" ht="22.5" customHeight="1" x14ac:dyDescent="0.15">
      <c r="A116" s="22" t="s">
        <v>12</v>
      </c>
      <c r="B116" s="105" t="s">
        <v>128</v>
      </c>
      <c r="C116" s="109">
        <v>1</v>
      </c>
      <c r="D116" s="108" t="s">
        <v>129</v>
      </c>
      <c r="E116" s="15"/>
      <c r="F116" s="12"/>
      <c r="G116" s="34">
        <f>C116*F116</f>
        <v>0</v>
      </c>
      <c r="H116" s="30"/>
      <c r="I116" s="37">
        <f>G116+H116*G116</f>
        <v>0</v>
      </c>
    </row>
    <row r="117" spans="1:9" s="4" customFormat="1" ht="22.5" customHeight="1" thickBot="1" x14ac:dyDescent="0.2">
      <c r="A117" s="22" t="s">
        <v>13</v>
      </c>
      <c r="B117" s="105" t="s">
        <v>130</v>
      </c>
      <c r="C117" s="109">
        <v>1</v>
      </c>
      <c r="D117" s="108" t="s">
        <v>129</v>
      </c>
      <c r="E117" s="15"/>
      <c r="F117" s="12"/>
      <c r="G117" s="34">
        <f>C117*F117</f>
        <v>0</v>
      </c>
      <c r="H117" s="30"/>
      <c r="I117" s="29">
        <f>G117+H117*G117</f>
        <v>0</v>
      </c>
    </row>
    <row r="118" spans="1:9" s="4" customFormat="1" ht="15" customHeight="1" thickBot="1" x14ac:dyDescent="0.2">
      <c r="A118" s="8"/>
      <c r="B118" s="8"/>
      <c r="C118" s="9"/>
      <c r="D118" s="10"/>
      <c r="E118" s="10"/>
      <c r="F118" s="14" t="s">
        <v>32</v>
      </c>
      <c r="G118" s="24">
        <f>SUM(G116:G116)</f>
        <v>0</v>
      </c>
      <c r="H118" s="36"/>
      <c r="I118" s="24">
        <f>SUM(I116:I116)</f>
        <v>0</v>
      </c>
    </row>
    <row r="119" spans="1:9" s="44" customFormat="1" ht="9" customHeight="1" x14ac:dyDescent="0.15">
      <c r="A119" s="39"/>
      <c r="B119" s="39"/>
      <c r="C119" s="42"/>
      <c r="D119" s="43"/>
      <c r="E119" s="43"/>
      <c r="F119" s="26"/>
      <c r="G119" s="26"/>
      <c r="H119" s="27"/>
      <c r="I119" s="26"/>
    </row>
    <row r="120" spans="1:9" s="4" customFormat="1" ht="15" customHeight="1" thickBot="1" x14ac:dyDescent="0.25">
      <c r="A120" s="17" t="s">
        <v>178</v>
      </c>
      <c r="B120"/>
      <c r="C120" s="2"/>
      <c r="D120" s="1"/>
      <c r="E120" s="1"/>
      <c r="F120" s="1"/>
      <c r="G120" s="1"/>
      <c r="H120" s="1"/>
      <c r="I120" s="1"/>
    </row>
    <row r="121" spans="1:9" s="4" customFormat="1" ht="33" customHeight="1" thickBot="1" x14ac:dyDescent="0.2">
      <c r="A121" s="22" t="s">
        <v>12</v>
      </c>
      <c r="B121" s="106" t="s">
        <v>131</v>
      </c>
      <c r="C121" s="113">
        <v>1</v>
      </c>
      <c r="D121" s="114" t="s">
        <v>35</v>
      </c>
      <c r="E121" s="79"/>
      <c r="F121" s="72"/>
      <c r="G121" s="74">
        <f>C121*F121</f>
        <v>0</v>
      </c>
      <c r="H121" s="73"/>
      <c r="I121" s="74">
        <f>G121+H121*G121</f>
        <v>0</v>
      </c>
    </row>
    <row r="122" spans="1:9" s="4" customFormat="1" ht="9" customHeight="1" x14ac:dyDescent="0.15">
      <c r="A122" s="8"/>
      <c r="B122" s="8"/>
      <c r="C122" s="9"/>
      <c r="D122" s="10"/>
      <c r="E122" s="10"/>
      <c r="F122" s="14"/>
      <c r="G122" s="26"/>
      <c r="H122" s="27"/>
      <c r="I122" s="26"/>
    </row>
    <row r="123" spans="1:9" s="4" customFormat="1" ht="15" customHeight="1" x14ac:dyDescent="0.2">
      <c r="A123" s="17" t="s">
        <v>179</v>
      </c>
      <c r="B123"/>
      <c r="C123" s="2"/>
      <c r="D123" s="1"/>
      <c r="E123" s="1"/>
      <c r="F123" s="1"/>
      <c r="G123" s="1"/>
      <c r="H123" s="1"/>
      <c r="I123" s="1"/>
    </row>
    <row r="124" spans="1:9" s="4" customFormat="1" ht="15" customHeight="1" x14ac:dyDescent="0.15">
      <c r="A124" s="22" t="s">
        <v>12</v>
      </c>
      <c r="B124" s="105" t="s">
        <v>132</v>
      </c>
      <c r="C124" s="109">
        <v>1</v>
      </c>
      <c r="D124" s="108" t="s">
        <v>129</v>
      </c>
      <c r="E124" s="15"/>
      <c r="F124" s="31"/>
      <c r="G124" s="29">
        <f t="shared" ref="G124:G125" si="19">F124*C124</f>
        <v>0</v>
      </c>
      <c r="H124" s="30"/>
      <c r="I124" s="23">
        <f t="shared" ref="I124:I125" si="20">G124*H124+G124</f>
        <v>0</v>
      </c>
    </row>
    <row r="125" spans="1:9" s="4" customFormat="1" ht="15" customHeight="1" thickBot="1" x14ac:dyDescent="0.2">
      <c r="A125" s="22" t="s">
        <v>13</v>
      </c>
      <c r="B125" s="105" t="s">
        <v>133</v>
      </c>
      <c r="C125" s="109">
        <v>2</v>
      </c>
      <c r="D125" s="108" t="s">
        <v>129</v>
      </c>
      <c r="E125" s="15"/>
      <c r="F125" s="31"/>
      <c r="G125" s="29">
        <f t="shared" si="19"/>
        <v>0</v>
      </c>
      <c r="H125" s="30"/>
      <c r="I125" s="23">
        <f t="shared" si="20"/>
        <v>0</v>
      </c>
    </row>
    <row r="126" spans="1:9" s="4" customFormat="1" ht="15" customHeight="1" thickBot="1" x14ac:dyDescent="0.2">
      <c r="A126" s="8"/>
      <c r="B126" s="8"/>
      <c r="C126" s="9"/>
      <c r="D126" s="10"/>
      <c r="E126" s="10"/>
      <c r="F126" s="14" t="s">
        <v>32</v>
      </c>
      <c r="G126" s="24">
        <f>SUM(G124:G125)</f>
        <v>0</v>
      </c>
      <c r="H126" s="25"/>
      <c r="I126" s="24">
        <f>SUM(I124:I125)</f>
        <v>0</v>
      </c>
    </row>
    <row r="127" spans="1:9" s="4" customFormat="1" ht="9" customHeight="1" x14ac:dyDescent="0.15">
      <c r="A127" s="8"/>
      <c r="B127" s="8"/>
      <c r="C127" s="9"/>
      <c r="D127" s="10"/>
      <c r="E127" s="10"/>
      <c r="F127" s="14"/>
      <c r="G127" s="26"/>
      <c r="H127" s="27"/>
      <c r="I127" s="26"/>
    </row>
    <row r="128" spans="1:9" s="4" customFormat="1" ht="15" customHeight="1" thickBot="1" x14ac:dyDescent="0.25">
      <c r="A128" s="17" t="s">
        <v>180</v>
      </c>
      <c r="B128" s="8"/>
      <c r="C128" s="2"/>
      <c r="D128" s="1"/>
      <c r="E128" s="1"/>
      <c r="F128" s="1"/>
      <c r="G128" s="1"/>
      <c r="H128" s="1"/>
      <c r="I128" s="1"/>
    </row>
    <row r="129" spans="1:9" s="4" customFormat="1" ht="22.5" customHeight="1" thickBot="1" x14ac:dyDescent="0.2">
      <c r="A129" s="22" t="s">
        <v>12</v>
      </c>
      <c r="B129" s="105" t="s">
        <v>130</v>
      </c>
      <c r="C129" s="87">
        <v>1</v>
      </c>
      <c r="D129" s="108" t="s">
        <v>134</v>
      </c>
      <c r="E129" s="78"/>
      <c r="F129" s="70"/>
      <c r="G129" s="74">
        <f t="shared" ref="G129" si="21">F129*C129</f>
        <v>0</v>
      </c>
      <c r="H129" s="68"/>
      <c r="I129" s="24">
        <f t="shared" ref="I129" si="22">G129*H129+G129</f>
        <v>0</v>
      </c>
    </row>
    <row r="130" spans="1:9" s="44" customFormat="1" ht="9" customHeight="1" x14ac:dyDescent="0.15">
      <c r="A130" s="39"/>
      <c r="B130" s="39"/>
      <c r="C130" s="42"/>
      <c r="D130" s="43"/>
      <c r="E130" s="43"/>
      <c r="F130" s="26"/>
      <c r="G130" s="26"/>
      <c r="H130" s="27"/>
      <c r="I130" s="26"/>
    </row>
    <row r="131" spans="1:9" s="4" customFormat="1" ht="15" customHeight="1" thickBot="1" x14ac:dyDescent="0.25">
      <c r="A131" s="17" t="s">
        <v>181</v>
      </c>
      <c r="B131"/>
      <c r="C131" s="3"/>
      <c r="D131" s="1"/>
      <c r="E131" s="1"/>
      <c r="F131" s="1"/>
      <c r="G131" s="1"/>
      <c r="H131" s="1"/>
      <c r="I131" s="1"/>
    </row>
    <row r="132" spans="1:9" s="4" customFormat="1" ht="15" customHeight="1" thickBot="1" x14ac:dyDescent="0.2">
      <c r="A132" s="22" t="s">
        <v>12</v>
      </c>
      <c r="B132" s="105" t="s">
        <v>158</v>
      </c>
      <c r="C132" s="87">
        <v>1</v>
      </c>
      <c r="D132" s="108" t="s">
        <v>134</v>
      </c>
      <c r="E132" s="78"/>
      <c r="F132" s="70"/>
      <c r="G132" s="74">
        <f t="shared" ref="G132" si="23">F132*C132</f>
        <v>0</v>
      </c>
      <c r="H132" s="68"/>
      <c r="I132" s="24">
        <f>G132*H132+G132</f>
        <v>0</v>
      </c>
    </row>
    <row r="133" spans="1:9" s="4" customFormat="1" ht="9" customHeight="1" x14ac:dyDescent="0.15">
      <c r="A133" s="8"/>
      <c r="B133" s="8"/>
      <c r="C133" s="9"/>
      <c r="D133" s="10"/>
      <c r="E133" s="10"/>
      <c r="F133" s="14"/>
      <c r="G133" s="14"/>
      <c r="H133" s="11"/>
      <c r="I133" s="14"/>
    </row>
    <row r="134" spans="1:9" s="4" customFormat="1" ht="14.25" customHeight="1" x14ac:dyDescent="0.15">
      <c r="A134" s="124" t="s">
        <v>157</v>
      </c>
      <c r="B134" s="124"/>
      <c r="C134" s="9"/>
      <c r="D134" s="10"/>
      <c r="E134" s="10"/>
      <c r="F134" s="14"/>
      <c r="G134" s="14"/>
      <c r="H134" s="11"/>
      <c r="I134" s="14"/>
    </row>
    <row r="135" spans="1:9" s="4" customFormat="1" ht="22.5" customHeight="1" x14ac:dyDescent="0.15">
      <c r="A135" s="123" t="s">
        <v>182</v>
      </c>
      <c r="B135" s="123"/>
      <c r="C135" s="123"/>
      <c r="D135" s="123"/>
      <c r="E135" s="123"/>
      <c r="F135" s="123"/>
      <c r="G135" s="123"/>
      <c r="H135" s="123"/>
      <c r="I135" s="123"/>
    </row>
    <row r="136" spans="1:9" s="4" customFormat="1" ht="69" customHeight="1" x14ac:dyDescent="0.15">
      <c r="A136" s="22" t="s">
        <v>12</v>
      </c>
      <c r="B136" s="105" t="s">
        <v>135</v>
      </c>
      <c r="C136" s="87">
        <v>3</v>
      </c>
      <c r="D136" s="108" t="s">
        <v>35</v>
      </c>
      <c r="E136" s="15"/>
      <c r="F136" s="12"/>
      <c r="G136" s="23">
        <f t="shared" ref="G136:G138" si="24">C136*F136</f>
        <v>0</v>
      </c>
      <c r="H136" s="13"/>
      <c r="I136" s="23">
        <f>G136*H136+G136</f>
        <v>0</v>
      </c>
    </row>
    <row r="137" spans="1:9" s="4" customFormat="1" ht="78" customHeight="1" x14ac:dyDescent="0.15">
      <c r="A137" s="22" t="s">
        <v>13</v>
      </c>
      <c r="B137" s="105" t="s">
        <v>136</v>
      </c>
      <c r="C137" s="87">
        <v>3</v>
      </c>
      <c r="D137" s="108" t="s">
        <v>35</v>
      </c>
      <c r="E137" s="15"/>
      <c r="F137" s="12"/>
      <c r="G137" s="23">
        <f t="shared" si="24"/>
        <v>0</v>
      </c>
      <c r="H137" s="13"/>
      <c r="I137" s="23">
        <f t="shared" ref="I137:I143" si="25">G137*H137+G137</f>
        <v>0</v>
      </c>
    </row>
    <row r="138" spans="1:9" s="4" customFormat="1" ht="69" customHeight="1" thickBot="1" x14ac:dyDescent="0.2">
      <c r="A138" s="22" t="s">
        <v>14</v>
      </c>
      <c r="B138" s="105" t="s">
        <v>137</v>
      </c>
      <c r="C138" s="87">
        <v>3</v>
      </c>
      <c r="D138" s="108" t="s">
        <v>35</v>
      </c>
      <c r="E138" s="15"/>
      <c r="F138" s="12"/>
      <c r="G138" s="23">
        <f t="shared" si="24"/>
        <v>0</v>
      </c>
      <c r="H138" s="13"/>
      <c r="I138" s="23">
        <f t="shared" si="25"/>
        <v>0</v>
      </c>
    </row>
    <row r="139" spans="1:9" s="4" customFormat="1" ht="15" customHeight="1" thickBot="1" x14ac:dyDescent="0.2">
      <c r="A139" s="8"/>
      <c r="B139" s="8"/>
      <c r="C139" s="9"/>
      <c r="D139" s="10"/>
      <c r="E139" s="10"/>
      <c r="F139" s="14" t="s">
        <v>32</v>
      </c>
      <c r="G139" s="24">
        <f>SUM(G136:G138)</f>
        <v>0</v>
      </c>
      <c r="H139" s="25"/>
      <c r="I139" s="24">
        <f>SUM(I136:I138)</f>
        <v>0</v>
      </c>
    </row>
    <row r="140" spans="1:9" s="4" customFormat="1" ht="9" customHeight="1" x14ac:dyDescent="0.15">
      <c r="A140" s="8"/>
      <c r="B140" s="8"/>
      <c r="C140" s="9"/>
      <c r="D140" s="10"/>
      <c r="E140" s="10"/>
      <c r="F140" s="5"/>
      <c r="G140" s="5"/>
      <c r="H140" s="11"/>
      <c r="I140" s="5"/>
    </row>
    <row r="141" spans="1:9" s="4" customFormat="1" ht="15" customHeight="1" x14ac:dyDescent="0.2">
      <c r="A141" s="17" t="s">
        <v>183</v>
      </c>
      <c r="B141"/>
      <c r="C141" s="2"/>
      <c r="D141" s="1"/>
      <c r="E141" s="1"/>
      <c r="F141" s="1"/>
      <c r="G141" s="1"/>
      <c r="H141" s="1"/>
      <c r="I141" s="1"/>
    </row>
    <row r="142" spans="1:9" s="4" customFormat="1" ht="68.25" customHeight="1" x14ac:dyDescent="0.15">
      <c r="A142" s="22" t="s">
        <v>12</v>
      </c>
      <c r="B142" s="105" t="s">
        <v>138</v>
      </c>
      <c r="C142" s="115">
        <v>1</v>
      </c>
      <c r="D142" s="108" t="s">
        <v>35</v>
      </c>
      <c r="E142" s="15"/>
      <c r="F142" s="12"/>
      <c r="G142" s="23">
        <f>C142*F142</f>
        <v>0</v>
      </c>
      <c r="H142" s="13"/>
      <c r="I142" s="23">
        <f t="shared" si="25"/>
        <v>0</v>
      </c>
    </row>
    <row r="143" spans="1:9" s="4" customFormat="1" ht="69" customHeight="1" thickBot="1" x14ac:dyDescent="0.2">
      <c r="A143" s="22" t="s">
        <v>13</v>
      </c>
      <c r="B143" s="105" t="s">
        <v>139</v>
      </c>
      <c r="C143" s="108">
        <v>1</v>
      </c>
      <c r="D143" s="108" t="s">
        <v>35</v>
      </c>
      <c r="E143" s="15"/>
      <c r="F143" s="12"/>
      <c r="G143" s="23">
        <f>C143*F143</f>
        <v>0</v>
      </c>
      <c r="H143" s="13"/>
      <c r="I143" s="23">
        <f t="shared" si="25"/>
        <v>0</v>
      </c>
    </row>
    <row r="144" spans="1:9" s="4" customFormat="1" ht="15" customHeight="1" thickBot="1" x14ac:dyDescent="0.2">
      <c r="A144" s="8"/>
      <c r="B144" s="8"/>
      <c r="C144" s="9"/>
      <c r="D144" s="10"/>
      <c r="E144" s="10"/>
      <c r="F144" s="14" t="s">
        <v>32</v>
      </c>
      <c r="G144" s="24">
        <f>SUM(G142:G143)</f>
        <v>0</v>
      </c>
      <c r="H144" s="25"/>
      <c r="I144" s="24">
        <f>SUM(I142:I143)</f>
        <v>0</v>
      </c>
    </row>
    <row r="145" spans="1:9" s="4" customFormat="1" ht="9" customHeight="1" x14ac:dyDescent="0.15">
      <c r="A145" s="8"/>
      <c r="B145" s="8"/>
      <c r="C145" s="9"/>
      <c r="D145" s="10"/>
      <c r="E145" s="10"/>
      <c r="F145" s="5"/>
      <c r="G145" s="5"/>
      <c r="H145" s="11"/>
      <c r="I145" s="5"/>
    </row>
    <row r="146" spans="1:9" s="4" customFormat="1" ht="55.5" customHeight="1" thickBot="1" x14ac:dyDescent="0.2">
      <c r="A146" s="123" t="s">
        <v>184</v>
      </c>
      <c r="B146" s="123"/>
      <c r="C146" s="123"/>
      <c r="D146" s="123"/>
      <c r="E146" s="123"/>
      <c r="F146" s="123"/>
      <c r="G146" s="125"/>
      <c r="H146" s="123"/>
      <c r="I146" s="125"/>
    </row>
    <row r="147" spans="1:9" s="4" customFormat="1" ht="141" customHeight="1" thickBot="1" x14ac:dyDescent="0.2">
      <c r="A147" s="22" t="s">
        <v>12</v>
      </c>
      <c r="B147" s="105" t="s">
        <v>159</v>
      </c>
      <c r="C147" s="87">
        <v>1</v>
      </c>
      <c r="D147" s="108" t="s">
        <v>35</v>
      </c>
      <c r="E147" s="78"/>
      <c r="F147" s="70"/>
      <c r="G147" s="24">
        <f>C147*F147</f>
        <v>0</v>
      </c>
      <c r="H147" s="68"/>
      <c r="I147" s="24">
        <f>G147*H147+G147</f>
        <v>0</v>
      </c>
    </row>
    <row r="148" spans="1:9" s="4" customFormat="1" ht="9" customHeight="1" x14ac:dyDescent="0.15">
      <c r="A148" s="8"/>
      <c r="B148" s="8"/>
      <c r="C148" s="9"/>
      <c r="D148" s="10"/>
      <c r="E148" s="10"/>
      <c r="F148" s="5"/>
      <c r="G148" s="5"/>
      <c r="H148" s="11"/>
      <c r="I148" s="5"/>
    </row>
    <row r="149" spans="1:9" s="4" customFormat="1" ht="15" customHeight="1" thickBot="1" x14ac:dyDescent="0.25">
      <c r="A149" s="17" t="s">
        <v>185</v>
      </c>
      <c r="B149"/>
      <c r="C149" s="2"/>
      <c r="D149" s="1"/>
      <c r="E149" s="1"/>
      <c r="F149" s="1"/>
      <c r="G149" s="1"/>
      <c r="H149" s="1"/>
      <c r="I149" s="1"/>
    </row>
    <row r="150" spans="1:9" s="4" customFormat="1" ht="70.5" customHeight="1" thickBot="1" x14ac:dyDescent="0.2">
      <c r="A150" s="22" t="s">
        <v>12</v>
      </c>
      <c r="B150" s="105" t="s">
        <v>140</v>
      </c>
      <c r="C150" s="109">
        <v>2</v>
      </c>
      <c r="D150" s="108" t="s">
        <v>41</v>
      </c>
      <c r="E150" s="78"/>
      <c r="F150" s="76"/>
      <c r="G150" s="74">
        <f>C150*F150</f>
        <v>0</v>
      </c>
      <c r="H150" s="73"/>
      <c r="I150" s="74">
        <f>G150+H150*G150</f>
        <v>0</v>
      </c>
    </row>
    <row r="151" spans="1:9" s="4" customFormat="1" ht="9" customHeight="1" x14ac:dyDescent="0.15">
      <c r="A151" s="8"/>
      <c r="B151" s="8"/>
      <c r="C151" s="9"/>
      <c r="D151" s="10"/>
      <c r="E151" s="10"/>
      <c r="F151" s="14"/>
      <c r="G151" s="14"/>
      <c r="H151" s="11"/>
      <c r="I151" s="14"/>
    </row>
    <row r="152" spans="1:9" s="4" customFormat="1" ht="15" customHeight="1" x14ac:dyDescent="0.2">
      <c r="A152" s="17" t="s">
        <v>186</v>
      </c>
      <c r="B152"/>
      <c r="C152" s="2"/>
      <c r="D152" s="1"/>
      <c r="E152" s="1"/>
      <c r="F152" s="1"/>
      <c r="G152" s="1"/>
      <c r="H152" s="1"/>
      <c r="I152" s="1"/>
    </row>
    <row r="153" spans="1:9" s="4" customFormat="1" ht="33" customHeight="1" x14ac:dyDescent="0.15">
      <c r="A153" s="22" t="s">
        <v>12</v>
      </c>
      <c r="B153" s="105" t="s">
        <v>141</v>
      </c>
      <c r="C153" s="109">
        <v>3</v>
      </c>
      <c r="D153" s="108" t="s">
        <v>41</v>
      </c>
      <c r="E153" s="15"/>
      <c r="F153" s="31"/>
      <c r="G153" s="29">
        <f>C153*F153</f>
        <v>0</v>
      </c>
      <c r="H153" s="30"/>
      <c r="I153" s="29">
        <f>G153+H153*G153</f>
        <v>0</v>
      </c>
    </row>
    <row r="154" spans="1:9" s="4" customFormat="1" ht="33" customHeight="1" thickBot="1" x14ac:dyDescent="0.2">
      <c r="A154" s="22" t="s">
        <v>13</v>
      </c>
      <c r="B154" s="105" t="s">
        <v>142</v>
      </c>
      <c r="C154" s="109">
        <v>3</v>
      </c>
      <c r="D154" s="108" t="s">
        <v>41</v>
      </c>
      <c r="E154" s="15"/>
      <c r="F154" s="31"/>
      <c r="G154" s="29">
        <f t="shared" ref="G154" si="26">C154*F154</f>
        <v>0</v>
      </c>
      <c r="H154" s="30"/>
      <c r="I154" s="29">
        <f t="shared" ref="I154" si="27">G154+H154*G154</f>
        <v>0</v>
      </c>
    </row>
    <row r="155" spans="1:9" s="4" customFormat="1" ht="15" customHeight="1" thickBot="1" x14ac:dyDescent="0.2">
      <c r="A155" s="8"/>
      <c r="B155" s="8"/>
      <c r="C155" s="9"/>
      <c r="D155" s="10"/>
      <c r="E155" s="10"/>
      <c r="F155" s="14" t="s">
        <v>32</v>
      </c>
      <c r="G155" s="24">
        <f>SUM(G153:G154)</f>
        <v>0</v>
      </c>
      <c r="H155" s="25"/>
      <c r="I155" s="24">
        <f>SUM(I153:I154)</f>
        <v>0</v>
      </c>
    </row>
    <row r="156" spans="1:9" s="4" customFormat="1" ht="9" customHeight="1" x14ac:dyDescent="0.15">
      <c r="A156" s="8"/>
      <c r="B156" s="8"/>
      <c r="C156" s="9"/>
      <c r="D156" s="10"/>
      <c r="E156" s="10"/>
      <c r="F156" s="14"/>
      <c r="G156" s="14"/>
      <c r="H156" s="11"/>
      <c r="I156" s="14"/>
    </row>
    <row r="157" spans="1:9" s="4" customFormat="1" ht="15" customHeight="1" x14ac:dyDescent="0.2">
      <c r="A157" s="17" t="s">
        <v>187</v>
      </c>
      <c r="B157"/>
      <c r="C157" s="2"/>
      <c r="D157" s="1"/>
      <c r="E157" s="1"/>
      <c r="F157" s="1"/>
      <c r="G157" s="1"/>
      <c r="H157" s="1"/>
      <c r="I157" s="1"/>
    </row>
    <row r="158" spans="1:9" s="4" customFormat="1" ht="78" customHeight="1" x14ac:dyDescent="0.15">
      <c r="A158" s="22" t="s">
        <v>12</v>
      </c>
      <c r="B158" s="106" t="s">
        <v>143</v>
      </c>
      <c r="C158" s="113">
        <v>3</v>
      </c>
      <c r="D158" s="114" t="s">
        <v>41</v>
      </c>
      <c r="E158" s="32"/>
      <c r="F158" s="38"/>
      <c r="G158" s="33">
        <f>C158*F158</f>
        <v>0</v>
      </c>
      <c r="H158" s="64"/>
      <c r="I158" s="33">
        <f>G158+H158*G158</f>
        <v>0</v>
      </c>
    </row>
    <row r="159" spans="1:9" s="4" customFormat="1" ht="45" customHeight="1" thickBot="1" x14ac:dyDescent="0.2">
      <c r="A159" s="22" t="s">
        <v>13</v>
      </c>
      <c r="B159" s="102" t="s">
        <v>144</v>
      </c>
      <c r="C159" s="87">
        <v>3</v>
      </c>
      <c r="D159" s="108" t="s">
        <v>35</v>
      </c>
      <c r="E159" s="15"/>
      <c r="F159" s="12"/>
      <c r="G159" s="33">
        <f>C159*F159</f>
        <v>0</v>
      </c>
      <c r="H159" s="64"/>
      <c r="I159" s="33">
        <f>G159+H159*G159</f>
        <v>0</v>
      </c>
    </row>
    <row r="160" spans="1:9" s="4" customFormat="1" ht="15" customHeight="1" thickBot="1" x14ac:dyDescent="0.2">
      <c r="A160" s="8"/>
      <c r="B160" s="8"/>
      <c r="D160" s="10"/>
      <c r="E160" s="10"/>
      <c r="F160" s="14" t="s">
        <v>32</v>
      </c>
      <c r="G160" s="24">
        <f>SUM(G158:G159)</f>
        <v>0</v>
      </c>
      <c r="H160" s="25"/>
      <c r="I160" s="24">
        <f>SUM(I158:I159)</f>
        <v>0</v>
      </c>
    </row>
    <row r="161" spans="1:9" s="4" customFormat="1" ht="9" customHeight="1" x14ac:dyDescent="0.15">
      <c r="A161" s="8"/>
      <c r="B161" s="8"/>
      <c r="C161" s="9"/>
      <c r="D161" s="10"/>
      <c r="E161" s="10"/>
      <c r="F161" s="14"/>
      <c r="G161" s="14"/>
      <c r="H161" s="11"/>
      <c r="I161" s="14"/>
    </row>
    <row r="162" spans="1:9" s="4" customFormat="1" ht="15" customHeight="1" thickBot="1" x14ac:dyDescent="0.25">
      <c r="A162" s="17" t="s">
        <v>188</v>
      </c>
      <c r="B162"/>
      <c r="C162" s="2"/>
      <c r="D162" s="1"/>
      <c r="E162" s="1"/>
      <c r="F162" s="1"/>
      <c r="G162" s="1"/>
      <c r="H162" s="1"/>
      <c r="I162" s="1"/>
    </row>
    <row r="163" spans="1:9" s="4" customFormat="1" ht="45" customHeight="1" thickBot="1" x14ac:dyDescent="0.2">
      <c r="A163" s="22" t="s">
        <v>12</v>
      </c>
      <c r="B163" s="102" t="s">
        <v>145</v>
      </c>
      <c r="C163" s="87">
        <v>10</v>
      </c>
      <c r="D163" s="108" t="s">
        <v>41</v>
      </c>
      <c r="E163" s="78"/>
      <c r="F163" s="70"/>
      <c r="G163" s="24">
        <f>C163*F163</f>
        <v>0</v>
      </c>
      <c r="H163" s="75"/>
      <c r="I163" s="24">
        <f t="shared" ref="I163" si="28">G163*H163+G163</f>
        <v>0</v>
      </c>
    </row>
    <row r="164" spans="1:9" s="4" customFormat="1" ht="9" customHeight="1" x14ac:dyDescent="0.15">
      <c r="A164" s="8"/>
      <c r="B164" s="8"/>
      <c r="C164" s="9"/>
      <c r="D164" s="10"/>
      <c r="E164" s="10"/>
      <c r="F164" s="14"/>
      <c r="G164" s="14"/>
      <c r="H164" s="11"/>
      <c r="I164" s="14"/>
    </row>
    <row r="165" spans="1:9" s="4" customFormat="1" ht="15" customHeight="1" x14ac:dyDescent="0.15">
      <c r="A165" s="122" t="s">
        <v>189</v>
      </c>
      <c r="B165" s="122"/>
      <c r="C165" s="122"/>
      <c r="D165" s="122"/>
      <c r="E165" s="122"/>
      <c r="F165" s="122"/>
      <c r="G165" s="122"/>
      <c r="H165" s="122"/>
      <c r="I165" s="122"/>
    </row>
    <row r="166" spans="1:9" s="4" customFormat="1" ht="77.25" customHeight="1" x14ac:dyDescent="0.15">
      <c r="A166" s="22" t="s">
        <v>12</v>
      </c>
      <c r="B166" s="105" t="s">
        <v>146</v>
      </c>
      <c r="C166" s="109">
        <v>1</v>
      </c>
      <c r="D166" s="108" t="s">
        <v>41</v>
      </c>
      <c r="E166" s="15"/>
      <c r="F166" s="12"/>
      <c r="G166" s="34">
        <f>C166*F166</f>
        <v>0</v>
      </c>
      <c r="H166" s="30"/>
      <c r="I166" s="34">
        <f>G166+H166*G166</f>
        <v>0</v>
      </c>
    </row>
    <row r="167" spans="1:9" s="4" customFormat="1" ht="77.25" customHeight="1" x14ac:dyDescent="0.15">
      <c r="A167" s="22" t="s">
        <v>13</v>
      </c>
      <c r="B167" s="105" t="s">
        <v>147</v>
      </c>
      <c r="C167" s="109">
        <v>1</v>
      </c>
      <c r="D167" s="108" t="s">
        <v>41</v>
      </c>
      <c r="E167" s="15"/>
      <c r="F167" s="12"/>
      <c r="G167" s="34">
        <f>C167*F167</f>
        <v>0</v>
      </c>
      <c r="H167" s="30"/>
      <c r="I167" s="34">
        <f>G167+H167*G167</f>
        <v>0</v>
      </c>
    </row>
    <row r="168" spans="1:9" s="4" customFormat="1" ht="69.75" customHeight="1" x14ac:dyDescent="0.15">
      <c r="A168" s="22" t="s">
        <v>14</v>
      </c>
      <c r="B168" s="105" t="s">
        <v>148</v>
      </c>
      <c r="C168" s="109">
        <v>1</v>
      </c>
      <c r="D168" s="108" t="s">
        <v>41</v>
      </c>
      <c r="E168" s="15"/>
      <c r="F168" s="12"/>
      <c r="G168" s="34">
        <f>C168*F168</f>
        <v>0</v>
      </c>
      <c r="H168" s="30"/>
      <c r="I168" s="34">
        <f>G168+H168*G168</f>
        <v>0</v>
      </c>
    </row>
    <row r="169" spans="1:9" s="4" customFormat="1" ht="69.75" customHeight="1" thickBot="1" x14ac:dyDescent="0.2">
      <c r="A169" s="22" t="s">
        <v>15</v>
      </c>
      <c r="B169" s="105" t="s">
        <v>139</v>
      </c>
      <c r="C169" s="109">
        <v>1</v>
      </c>
      <c r="D169" s="108" t="s">
        <v>41</v>
      </c>
      <c r="E169" s="15"/>
      <c r="F169" s="31"/>
      <c r="G169" s="29">
        <f>C169*F169</f>
        <v>0</v>
      </c>
      <c r="H169" s="30"/>
      <c r="I169" s="34">
        <f>G169+H169*G169</f>
        <v>0</v>
      </c>
    </row>
    <row r="170" spans="1:9" s="4" customFormat="1" ht="15" customHeight="1" thickBot="1" x14ac:dyDescent="0.2">
      <c r="A170" s="8"/>
      <c r="B170" s="8"/>
      <c r="C170" s="9"/>
      <c r="D170" s="10"/>
      <c r="E170" s="10"/>
      <c r="F170" s="14" t="s">
        <v>32</v>
      </c>
      <c r="G170" s="24">
        <f>SUM(G166:G169)</f>
        <v>0</v>
      </c>
      <c r="H170" s="25"/>
      <c r="I170" s="24">
        <f>SUM(I166:I169)</f>
        <v>0</v>
      </c>
    </row>
    <row r="171" spans="1:9" s="4" customFormat="1" ht="9" customHeight="1" x14ac:dyDescent="0.15">
      <c r="A171" s="8"/>
      <c r="B171" s="8"/>
      <c r="C171" s="9"/>
      <c r="D171" s="10"/>
      <c r="E171" s="10"/>
      <c r="F171" s="14"/>
      <c r="G171" s="14"/>
      <c r="H171" s="11"/>
      <c r="I171" s="14"/>
    </row>
    <row r="172" spans="1:9" s="4" customFormat="1" ht="15" customHeight="1" x14ac:dyDescent="0.15">
      <c r="A172" s="122" t="s">
        <v>190</v>
      </c>
      <c r="B172" s="122"/>
      <c r="C172" s="122"/>
      <c r="D172" s="122"/>
      <c r="E172" s="122"/>
      <c r="F172" s="122"/>
      <c r="G172" s="122"/>
      <c r="H172" s="122"/>
      <c r="I172" s="122"/>
    </row>
    <row r="173" spans="1:9" s="4" customFormat="1" ht="22.5" customHeight="1" x14ac:dyDescent="0.15">
      <c r="A173" s="22" t="s">
        <v>12</v>
      </c>
      <c r="B173" s="105" t="s">
        <v>149</v>
      </c>
      <c r="C173" s="109">
        <v>10</v>
      </c>
      <c r="D173" s="108" t="s">
        <v>150</v>
      </c>
      <c r="E173" s="15"/>
      <c r="F173" s="28"/>
      <c r="G173" s="29">
        <f>C173*F173</f>
        <v>0</v>
      </c>
      <c r="H173" s="30"/>
      <c r="I173" s="34">
        <f>G173+H173*G173</f>
        <v>0</v>
      </c>
    </row>
    <row r="174" spans="1:9" s="4" customFormat="1" ht="22.5" customHeight="1" x14ac:dyDescent="0.15">
      <c r="A174" s="22" t="s">
        <v>13</v>
      </c>
      <c r="B174" s="105" t="s">
        <v>151</v>
      </c>
      <c r="C174" s="109">
        <v>10</v>
      </c>
      <c r="D174" s="108" t="s">
        <v>150</v>
      </c>
      <c r="E174" s="15"/>
      <c r="F174" s="28"/>
      <c r="G174" s="29">
        <f>C174*F174</f>
        <v>0</v>
      </c>
      <c r="H174" s="30"/>
      <c r="I174" s="34">
        <f>G174+H174*G174</f>
        <v>0</v>
      </c>
    </row>
    <row r="175" spans="1:9" s="4" customFormat="1" ht="22.5" customHeight="1" x14ac:dyDescent="0.15">
      <c r="A175" s="22" t="s">
        <v>14</v>
      </c>
      <c r="B175" s="116" t="s">
        <v>152</v>
      </c>
      <c r="C175" s="109">
        <v>10</v>
      </c>
      <c r="D175" s="108" t="s">
        <v>150</v>
      </c>
      <c r="E175" s="15"/>
      <c r="F175" s="28"/>
      <c r="G175" s="29">
        <f>C175*F175</f>
        <v>0</v>
      </c>
      <c r="H175" s="30"/>
      <c r="I175" s="34">
        <f>G175+H175*G175</f>
        <v>0</v>
      </c>
    </row>
    <row r="176" spans="1:9" s="4" customFormat="1" ht="22.5" customHeight="1" thickBot="1" x14ac:dyDescent="0.2">
      <c r="A176" s="22" t="s">
        <v>15</v>
      </c>
      <c r="B176" s="116" t="s">
        <v>153</v>
      </c>
      <c r="C176" s="109">
        <v>10</v>
      </c>
      <c r="D176" s="108" t="s">
        <v>150</v>
      </c>
      <c r="E176" s="15"/>
      <c r="F176" s="28"/>
      <c r="G176" s="29">
        <f>C176*F176</f>
        <v>0</v>
      </c>
      <c r="H176" s="30"/>
      <c r="I176" s="34">
        <f>G176+H176*G176</f>
        <v>0</v>
      </c>
    </row>
    <row r="177" spans="1:9" s="4" customFormat="1" ht="15" customHeight="1" thickBot="1" x14ac:dyDescent="0.2">
      <c r="A177" s="8"/>
      <c r="B177" s="8"/>
      <c r="C177" s="9"/>
      <c r="D177" s="10"/>
      <c r="E177" s="10"/>
      <c r="F177" s="14" t="s">
        <v>32</v>
      </c>
      <c r="G177" s="24">
        <f>SUM(G173:G176)</f>
        <v>0</v>
      </c>
      <c r="H177" s="25"/>
      <c r="I177" s="24">
        <f>SUM(I173:I176)</f>
        <v>0</v>
      </c>
    </row>
    <row r="178" spans="1:9" s="4" customFormat="1" ht="9" customHeight="1" x14ac:dyDescent="0.15">
      <c r="A178" s="8"/>
      <c r="B178" s="8"/>
      <c r="C178" s="9"/>
      <c r="D178" s="10"/>
      <c r="E178" s="10"/>
      <c r="F178" s="14"/>
      <c r="G178" s="14"/>
      <c r="H178" s="11"/>
      <c r="I178" s="14"/>
    </row>
    <row r="179" spans="1:9" s="4" customFormat="1" ht="15" customHeight="1" thickBot="1" x14ac:dyDescent="0.25">
      <c r="A179" s="17" t="s">
        <v>191</v>
      </c>
      <c r="B179"/>
      <c r="C179" s="2"/>
      <c r="D179" s="1"/>
      <c r="E179" s="1"/>
      <c r="F179" s="1"/>
      <c r="G179" s="1"/>
      <c r="H179" s="1"/>
      <c r="I179" s="1"/>
    </row>
    <row r="180" spans="1:9" s="4" customFormat="1" ht="76.5" customHeight="1" thickBot="1" x14ac:dyDescent="0.2">
      <c r="A180" s="22" t="s">
        <v>12</v>
      </c>
      <c r="B180" s="106" t="s">
        <v>154</v>
      </c>
      <c r="C180" s="113">
        <v>1</v>
      </c>
      <c r="D180" s="114" t="s">
        <v>35</v>
      </c>
      <c r="E180" s="79"/>
      <c r="F180" s="72"/>
      <c r="G180" s="74">
        <f>C180*F180</f>
        <v>0</v>
      </c>
      <c r="H180" s="73"/>
      <c r="I180" s="74">
        <f>G180+H180*G180</f>
        <v>0</v>
      </c>
    </row>
    <row r="181" spans="1:9" s="4" customFormat="1" ht="9" customHeight="1" x14ac:dyDescent="0.15">
      <c r="A181" s="8"/>
      <c r="B181" s="8"/>
      <c r="C181" s="9"/>
      <c r="D181" s="10"/>
      <c r="E181" s="10"/>
      <c r="F181" s="14"/>
      <c r="G181" s="14"/>
      <c r="H181" s="11"/>
      <c r="I181" s="14"/>
    </row>
    <row r="182" spans="1:9" s="4" customFormat="1" ht="15" customHeight="1" x14ac:dyDescent="0.2">
      <c r="A182" s="17" t="s">
        <v>192</v>
      </c>
      <c r="B182"/>
      <c r="C182" s="2"/>
      <c r="D182" s="1"/>
      <c r="E182" s="1"/>
      <c r="F182" s="1"/>
      <c r="G182" s="1"/>
      <c r="H182" s="1"/>
      <c r="I182" s="1"/>
    </row>
    <row r="183" spans="1:9" s="4" customFormat="1" ht="45" customHeight="1" x14ac:dyDescent="0.15">
      <c r="A183" s="22" t="s">
        <v>12</v>
      </c>
      <c r="B183" s="105" t="s">
        <v>145</v>
      </c>
      <c r="C183" s="109">
        <v>4</v>
      </c>
      <c r="D183" s="117" t="s">
        <v>35</v>
      </c>
      <c r="E183" s="15"/>
      <c r="F183" s="31"/>
      <c r="G183" s="29">
        <f>F183*C183</f>
        <v>0</v>
      </c>
      <c r="H183" s="30"/>
      <c r="I183" s="29">
        <f>G183+H183*G183</f>
        <v>0</v>
      </c>
    </row>
    <row r="184" spans="1:9" s="4" customFormat="1" ht="45" customHeight="1" x14ac:dyDescent="0.15">
      <c r="A184" s="22" t="s">
        <v>13</v>
      </c>
      <c r="B184" s="105" t="s">
        <v>155</v>
      </c>
      <c r="C184" s="109">
        <v>4</v>
      </c>
      <c r="D184" s="117" t="s">
        <v>35</v>
      </c>
      <c r="E184" s="15"/>
      <c r="F184" s="31"/>
      <c r="G184" s="29">
        <f t="shared" ref="G184:G185" si="29">F184*C184</f>
        <v>0</v>
      </c>
      <c r="H184" s="30"/>
      <c r="I184" s="29">
        <f t="shared" ref="I184:I185" si="30">G184+H184*G184</f>
        <v>0</v>
      </c>
    </row>
    <row r="185" spans="1:9" s="4" customFormat="1" ht="45" customHeight="1" thickBot="1" x14ac:dyDescent="0.2">
      <c r="A185" s="22" t="s">
        <v>14</v>
      </c>
      <c r="B185" s="105" t="s">
        <v>156</v>
      </c>
      <c r="C185" s="109">
        <v>3</v>
      </c>
      <c r="D185" s="117" t="s">
        <v>35</v>
      </c>
      <c r="E185" s="15"/>
      <c r="F185" s="31"/>
      <c r="G185" s="29">
        <f t="shared" si="29"/>
        <v>0</v>
      </c>
      <c r="H185" s="30"/>
      <c r="I185" s="29">
        <f t="shared" si="30"/>
        <v>0</v>
      </c>
    </row>
    <row r="186" spans="1:9" s="4" customFormat="1" ht="15" customHeight="1" thickBot="1" x14ac:dyDescent="0.2">
      <c r="A186" s="8"/>
      <c r="B186" s="8"/>
      <c r="C186" s="9"/>
      <c r="D186" s="10"/>
      <c r="E186" s="10"/>
      <c r="F186" s="14" t="s">
        <v>32</v>
      </c>
      <c r="G186" s="24">
        <f>SUM(G183:G185)</f>
        <v>0</v>
      </c>
      <c r="H186" s="25"/>
      <c r="I186" s="24">
        <f>SUM(I183:I185)</f>
        <v>0</v>
      </c>
    </row>
    <row r="187" spans="1:9" ht="9" customHeight="1" x14ac:dyDescent="0.2">
      <c r="A187" s="6"/>
      <c r="C187" s="2"/>
      <c r="D187" s="1"/>
      <c r="E187" s="1"/>
      <c r="F187" s="1"/>
      <c r="G187" s="1"/>
      <c r="H187" s="1"/>
      <c r="I187" s="1"/>
    </row>
    <row r="188" spans="1:9" ht="15" customHeight="1" x14ac:dyDescent="0.2">
      <c r="A188" s="118" t="s">
        <v>160</v>
      </c>
      <c r="B188" s="118"/>
      <c r="C188" s="80"/>
      <c r="D188" s="81"/>
      <c r="E188" s="81"/>
      <c r="F188" s="82"/>
      <c r="G188" s="82"/>
      <c r="H188" s="82"/>
      <c r="I188" s="82"/>
    </row>
    <row r="189" spans="1:9" ht="22.5" customHeight="1" x14ac:dyDescent="0.2">
      <c r="A189" s="118" t="s">
        <v>161</v>
      </c>
      <c r="B189" s="118"/>
      <c r="C189" s="118"/>
      <c r="D189" s="118"/>
      <c r="E189" s="118"/>
      <c r="F189" s="118"/>
      <c r="G189" s="118"/>
      <c r="H189" s="118"/>
      <c r="I189" s="118"/>
    </row>
    <row r="190" spans="1:9" ht="15" customHeight="1" x14ac:dyDescent="0.2">
      <c r="A190" s="83" t="s">
        <v>162</v>
      </c>
      <c r="B190" s="84"/>
      <c r="C190" s="83"/>
      <c r="D190" s="84"/>
      <c r="E190" s="84"/>
      <c r="F190" s="84"/>
      <c r="G190" s="85"/>
      <c r="H190" s="84"/>
      <c r="I190" s="84"/>
    </row>
  </sheetData>
  <sortState xmlns:xlrd2="http://schemas.microsoft.com/office/spreadsheetml/2017/richdata2" ref="B7:I8">
    <sortCondition ref="B6:B8"/>
  </sortState>
  <mergeCells count="15">
    <mergeCell ref="A189:I189"/>
    <mergeCell ref="A4:I4"/>
    <mergeCell ref="A14:I14"/>
    <mergeCell ref="A25:I25"/>
    <mergeCell ref="A54:I54"/>
    <mergeCell ref="A66:I66"/>
    <mergeCell ref="A102:I102"/>
    <mergeCell ref="A112:I112"/>
    <mergeCell ref="A134:B134"/>
    <mergeCell ref="A135:I135"/>
    <mergeCell ref="A146:I146"/>
    <mergeCell ref="A165:I165"/>
    <mergeCell ref="A172:I172"/>
    <mergeCell ref="A188:B188"/>
    <mergeCell ref="A11:I11"/>
  </mergeCells>
  <phoneticPr fontId="0" type="noConversion"/>
  <conditionalFormatting sqref="B188:G190">
    <cfRule type="cellIs" dxfId="3" priority="3" operator="equal">
      <formula>0.23</formula>
    </cfRule>
    <cfRule type="cellIs" dxfId="2" priority="4" operator="equal">
      <formula>0.08</formula>
    </cfRule>
  </conditionalFormatting>
  <conditionalFormatting sqref="I188:I190">
    <cfRule type="cellIs" dxfId="1" priority="1" operator="equal">
      <formula>0.23</formula>
    </cfRule>
    <cfRule type="cellIs" dxfId="0" priority="2" operator="equal">
      <formula>0.08</formula>
    </cfRule>
  </conditionalFormatting>
  <printOptions horizontalCentered="1"/>
  <pageMargins left="0" right="0" top="0.47244094488188981" bottom="0.47244094488188981" header="0.19685039370078741" footer="0.23622047244094491"/>
  <pageSetup paperSize="9" orientation="landscape" useFirstPageNumber="1" r:id="rId1"/>
  <headerFooter alignWithMargins="0">
    <oddHeader xml:space="preserve">&amp;L&amp;"Tahoma,Pogrubiony"Część I&amp;C&amp;"Tahoma,Pogrubiony"Formularz Cenowy W-5 ZDN/5/2026&amp;R&amp;"Tahoma,Pogrubiony"Załącznik Nr 2 do Specyfikacji
</oddHeader>
    <oddFooter xml:space="preserve">&amp;L&amp;"Tahoma,Pogrubiony"&amp;8 11.&amp;P&amp;C&amp;"Tahoma,Normalny"&amp;9 &amp;R&amp;"Tahoma,Pogrubiony"&amp;8__________________________
Podpis(y) osoby (osób) upoważnionej(ych) do podpisania niniejszej oferty w imieniu Wykonawcy(ów) </oddFooter>
  </headerFooter>
  <rowBreaks count="10" manualBreakCount="10">
    <brk id="27" max="8" man="1"/>
    <brk id="43" max="8" man="1"/>
    <brk id="65" max="8" man="1"/>
    <brk id="90" max="8" man="1"/>
    <brk id="114" max="8" man="1"/>
    <brk id="133" max="8" man="1"/>
    <brk id="145" max="8" man="1"/>
    <brk id="156" max="8" man="1"/>
    <brk id="164" max="8" man="1"/>
    <brk id="17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Część I</vt:lpstr>
      <vt:lpstr>'Część I'!Obszar_wydruku</vt:lpstr>
      <vt:lpstr>'Część I'!Tytuły_wydruku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</dc:creator>
  <cp:lastModifiedBy>Anna Kasprzak W5D</cp:lastModifiedBy>
  <cp:lastPrinted>2026-04-21T10:11:06Z</cp:lastPrinted>
  <dcterms:created xsi:type="dcterms:W3CDTF">2007-08-13T20:36:33Z</dcterms:created>
  <dcterms:modified xsi:type="dcterms:W3CDTF">2026-04-21T10:11:20Z</dcterms:modified>
</cp:coreProperties>
</file>